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방새\3 총무팀\23 견적입찰 (소액수의계약 견적제출요청)\2021학년도\2104-2호 (시설) 공학관 중앙광장 잔디식재 공사\2 공고안 작성\"/>
    </mc:Choice>
  </mc:AlternateContent>
  <bookViews>
    <workbookView xWindow="0" yWindow="0" windowWidth="19200" windowHeight="11475" activeTab="1"/>
  </bookViews>
  <sheets>
    <sheet name="표지(견적서)" sheetId="13" r:id="rId1"/>
    <sheet name="원가계산서" sheetId="3" r:id="rId2"/>
    <sheet name="공종별집계표" sheetId="15" r:id="rId3"/>
    <sheet name="공종별내역서" sheetId="9" r:id="rId4"/>
    <sheet name="표준시방서" sheetId="14" r:id="rId5"/>
    <sheet name="중기단가목록" sheetId="6" state="hidden" r:id="rId6"/>
    <sheet name="중기단가산출서" sheetId="5" state="hidden" r:id="rId7"/>
    <sheet name=" 공사설정 " sheetId="2" state="hidden" r:id="rId8"/>
    <sheet name="Sheet1" sheetId="1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______key2" localSheetId="2" hidden="1">#REF!</definedName>
    <definedName name="_______key2" localSheetId="4" hidden="1">#REF!</definedName>
    <definedName name="_______key2" hidden="1">#REF!</definedName>
    <definedName name="______key2" localSheetId="2" hidden="1">#REF!</definedName>
    <definedName name="______key2" localSheetId="4" hidden="1">#REF!</definedName>
    <definedName name="______key2" hidden="1">#REF!</definedName>
    <definedName name="_____key2" localSheetId="2" hidden="1">#REF!</definedName>
    <definedName name="_____key2" localSheetId="4" hidden="1">#REF!</definedName>
    <definedName name="_____key2" hidden="1">#REF!</definedName>
    <definedName name="____key2" localSheetId="2" hidden="1">#REF!</definedName>
    <definedName name="____key2" localSheetId="4" hidden="1">#REF!</definedName>
    <definedName name="____key2" hidden="1">#REF!</definedName>
    <definedName name="___key2" localSheetId="2" hidden="1">#REF!</definedName>
    <definedName name="___key2" localSheetId="4" hidden="1">#REF!</definedName>
    <definedName name="___key2" hidden="1">#REF!</definedName>
    <definedName name="__123Graph_A" localSheetId="2" hidden="1">#REF!</definedName>
    <definedName name="__123Graph_A" localSheetId="4" hidden="1">#REF!</definedName>
    <definedName name="__123Graph_A" hidden="1">#REF!</definedName>
    <definedName name="__123Graph_B" localSheetId="2" hidden="1">[1]목표세부명세!#REF!</definedName>
    <definedName name="__123Graph_B" localSheetId="4" hidden="1">[1]목표세부명세!#REF!</definedName>
    <definedName name="__123Graph_B" hidden="1">[1]목표세부명세!#REF!</definedName>
    <definedName name="__123Graph_D" localSheetId="2" hidden="1">#REF!</definedName>
    <definedName name="__123Graph_D" localSheetId="4" hidden="1">#REF!</definedName>
    <definedName name="__123Graph_D" hidden="1">#REF!</definedName>
    <definedName name="__123Graph_X" localSheetId="2" hidden="1">[2]수문보고!#REF!</definedName>
    <definedName name="__123Graph_X" localSheetId="4" hidden="1">#REF!</definedName>
    <definedName name="__123Graph_X" hidden="1">[2]수문보고!#REF!</definedName>
    <definedName name="__IntlFixup" hidden="1">TRUE</definedName>
    <definedName name="__key2" localSheetId="2" hidden="1">#REF!</definedName>
    <definedName name="__key2" localSheetId="4" hidden="1">#REF!</definedName>
    <definedName name="__key2" hidden="1">#REF!</definedName>
    <definedName name="_1016______________________________________________wrn.Ã¶°ñÁý°èÇ_._.5Ä­." localSheetId="4" hidden="1">{#N/A,#N/A,FALSE,"Sheet1"}</definedName>
    <definedName name="_1016______________________________________________wrn.Ã¶°ñÁý°èÇ_._.5Ä­." hidden="1">{#N/A,#N/A,FALSE,"Sheet1"}</definedName>
    <definedName name="_1019_____________________________________________¤§¤_¤¡" localSheetId="4" hidden="1">{#N/A,#N/A,FALSE,"Sheet1"}</definedName>
    <definedName name="_1019_____________________________________________¤§¤_¤¡" hidden="1">{#N/A,#N/A,FALSE,"Sheet1"}</definedName>
    <definedName name="_1040_____________________________________________wrn.Ã¶°ñÁý°èÇ_._.5Ä­." localSheetId="4" hidden="1">{#N/A,#N/A,FALSE,"Sheet1"}</definedName>
    <definedName name="_1040_____________________________________________wrn.Ã¶°ñÁý°èÇ_._.5Ä­." hidden="1">{#N/A,#N/A,FALSE,"Sheet1"}</definedName>
    <definedName name="_1043____________________________________________¤§¤_¤¡" localSheetId="4" hidden="1">{#N/A,#N/A,FALSE,"Sheet1"}</definedName>
    <definedName name="_1043____________________________________________¤§¤_¤¡" hidden="1">{#N/A,#N/A,FALSE,"Sheet1"}</definedName>
    <definedName name="_1064____________________________________________wrn.Ã¶°ñÁý°èÇ_._.5Ä­." localSheetId="4" hidden="1">{#N/A,#N/A,FALSE,"Sheet1"}</definedName>
    <definedName name="_1064____________________________________________wrn.Ã¶°ñÁý°èÇ_._.5Ä­." hidden="1">{#N/A,#N/A,FALSE,"Sheet1"}</definedName>
    <definedName name="_1089__________________________________________¤§¤_¤¡" localSheetId="4" hidden="1">{#N/A,#N/A,FALSE,"Sheet1"}</definedName>
    <definedName name="_1089__________________________________________¤§¤_¤¡" hidden="1">{#N/A,#N/A,FALSE,"Sheet1"}</definedName>
    <definedName name="_1110__________________________________________wrn.Ã¶°ñÁý°èÇ_._.5Ä­." localSheetId="4" hidden="1">{#N/A,#N/A,FALSE,"Sheet1"}</definedName>
    <definedName name="_1110__________________________________________wrn.Ã¶°ñÁý°èÇ_._.5Ä­." hidden="1">{#N/A,#N/A,FALSE,"Sheet1"}</definedName>
    <definedName name="_1113_________________________________________¤§¤_¤¡" localSheetId="4" hidden="1">{#N/A,#N/A,FALSE,"Sheet1"}</definedName>
    <definedName name="_1113_________________________________________¤§¤_¤¡" hidden="1">{#N/A,#N/A,FALSE,"Sheet1"}</definedName>
    <definedName name="_1134_________________________________________wrn.Ã¶°ñÁý°èÇ_._.5Ä­." localSheetId="4" hidden="1">{#N/A,#N/A,FALSE,"Sheet1"}</definedName>
    <definedName name="_1134_________________________________________wrn.Ã¶°ñÁý°èÇ_._.5Ä­." hidden="1">{#N/A,#N/A,FALSE,"Sheet1"}</definedName>
    <definedName name="_1137________________________________________¤§¤_¤¡" localSheetId="4" hidden="1">{#N/A,#N/A,FALSE,"Sheet1"}</definedName>
    <definedName name="_1137________________________________________¤§¤_¤¡" hidden="1">{#N/A,#N/A,FALSE,"Sheet1"}</definedName>
    <definedName name="_1158________________________________________wrn.Ã¶°ñÁý°èÇ_._.5Ä­." localSheetId="4" hidden="1">{#N/A,#N/A,FALSE,"Sheet1"}</definedName>
    <definedName name="_1158________________________________________wrn.Ã¶°ñÁý°èÇ_._.5Ä­." hidden="1">{#N/A,#N/A,FALSE,"Sheet1"}</definedName>
    <definedName name="_1161_______________________________________¤§¤_¤¡" localSheetId="4" hidden="1">{#N/A,#N/A,FALSE,"Sheet1"}</definedName>
    <definedName name="_1161_______________________________________¤§¤_¤¡" hidden="1">{#N/A,#N/A,FALSE,"Sheet1"}</definedName>
    <definedName name="_1182_______________________________________wrn.Ã¶°ñÁý°èÇ_._.5Ä­." localSheetId="4" hidden="1">{#N/A,#N/A,FALSE,"Sheet1"}</definedName>
    <definedName name="_1182_______________________________________wrn.Ã¶°ñÁý°èÇ_._.5Ä­." hidden="1">{#N/A,#N/A,FALSE,"Sheet1"}</definedName>
    <definedName name="_1185______________________________________¤§¤_¤¡" localSheetId="4" hidden="1">{#N/A,#N/A,FALSE,"Sheet1"}</definedName>
    <definedName name="_1185______________________________________¤§¤_¤¡" hidden="1">{#N/A,#N/A,FALSE,"Sheet1"}</definedName>
    <definedName name="_1206______________________________________wrn.Ã¶°ñÁý°èÇ_._.5Ä­." localSheetId="4" hidden="1">{#N/A,#N/A,FALSE,"Sheet1"}</definedName>
    <definedName name="_1206______________________________________wrn.Ã¶°ñÁý°èÇ_._.5Ä­." hidden="1">{#N/A,#N/A,FALSE,"Sheet1"}</definedName>
    <definedName name="_1209_____________________________________¤§¤_¤¡" localSheetId="4" hidden="1">{#N/A,#N/A,FALSE,"Sheet1"}</definedName>
    <definedName name="_1209_____________________________________¤§¤_¤¡" hidden="1">{#N/A,#N/A,FALSE,"Sheet1"}</definedName>
    <definedName name="_1230_____________________________________wrn.Ã¶°ñÁý°èÇ_._.5Ä­." localSheetId="4" hidden="1">{#N/A,#N/A,FALSE,"Sheet1"}</definedName>
    <definedName name="_1230_____________________________________wrn.Ã¶°ñÁý°èÇ_._.5Ä­." hidden="1">{#N/A,#N/A,FALSE,"Sheet1"}</definedName>
    <definedName name="_1395__________________________¤§¤_¤¡" localSheetId="4" hidden="1">{#N/A,#N/A,FALSE,"Sheet1"}</definedName>
    <definedName name="_1395__________________________¤§¤_¤¡" hidden="1">{#N/A,#N/A,FALSE,"Sheet1"}</definedName>
    <definedName name="_1396__________________________wrn.Ã¶°ñÁý°èÇ_._.5Ä­." localSheetId="4" hidden="1">{#N/A,#N/A,FALSE,"Sheet1"}</definedName>
    <definedName name="_1396__________________________wrn.Ã¶°ñÁý°èÇ_._.5Ä­." hidden="1">{#N/A,#N/A,FALSE,"Sheet1"}</definedName>
    <definedName name="_1397_______________¤§¤_¤¡" localSheetId="4" hidden="1">{#N/A,#N/A,FALSE,"Sheet1"}</definedName>
    <definedName name="_1397_______________¤§¤_¤¡" hidden="1">{#N/A,#N/A,FALSE,"Sheet1"}</definedName>
    <definedName name="_1398_______________wrn.Ã¶°ñÁý°èÇ_._.5Ä­." localSheetId="4" hidden="1">{#N/A,#N/A,FALSE,"Sheet1"}</definedName>
    <definedName name="_1398_______________wrn.Ã¶°ñÁý°èÇ_._.5Ä­." hidden="1">{#N/A,#N/A,FALSE,"Sheet1"}</definedName>
    <definedName name="_1399______________¤§¤_¤¡" localSheetId="4" hidden="1">{#N/A,#N/A,FALSE,"Sheet1"}</definedName>
    <definedName name="_1399______________¤§¤_¤¡" hidden="1">{#N/A,#N/A,FALSE,"Sheet1"}</definedName>
    <definedName name="_1400______________wrn.Ã¶°ñÁý°èÇ_._.5Ä­." localSheetId="4" hidden="1">{#N/A,#N/A,FALSE,"Sheet1"}</definedName>
    <definedName name="_1400______________wrn.Ã¶°ñÁý°èÇ_._.5Ä­." hidden="1">{#N/A,#N/A,FALSE,"Sheet1"}</definedName>
    <definedName name="_1401_____________¤§¤_¤¡" localSheetId="4" hidden="1">{#N/A,#N/A,FALSE,"Sheet1"}</definedName>
    <definedName name="_1401_____________¤§¤_¤¡" hidden="1">{#N/A,#N/A,FALSE,"Sheet1"}</definedName>
    <definedName name="_1402_____________wrn.Ã¶°ñÁý°èÇ_._.5Ä­." localSheetId="4" hidden="1">{#N/A,#N/A,FALSE,"Sheet1"}</definedName>
    <definedName name="_1402_____________wrn.Ã¶°ñÁý°èÇ_._.5Ä­." hidden="1">{#N/A,#N/A,FALSE,"Sheet1"}</definedName>
    <definedName name="_1405____________¤§¤_¤¡" localSheetId="4" hidden="1">{#N/A,#N/A,FALSE,"Sheet1"}</definedName>
    <definedName name="_1405____________¤§¤_¤¡" hidden="1">{#N/A,#N/A,FALSE,"Sheet1"}</definedName>
    <definedName name="_1418____________wrn.Ã¶°ñÁý°èÇ_._.5Ä­." localSheetId="4" hidden="1">{#N/A,#N/A,FALSE,"Sheet1"}</definedName>
    <definedName name="_1418____________wrn.Ã¶°ñÁý°èÇ_._.5Ä­." hidden="1">{#N/A,#N/A,FALSE,"Sheet1"}</definedName>
    <definedName name="_1421___________¤§¤_¤¡" localSheetId="4" hidden="1">{#N/A,#N/A,FALSE,"Sheet1"}</definedName>
    <definedName name="_1421___________¤§¤_¤¡" hidden="1">{#N/A,#N/A,FALSE,"Sheet1"}</definedName>
    <definedName name="_1434___________wrn.Ã¶°ñÁý°èÇ_._.5Ä­." localSheetId="4" hidden="1">{#N/A,#N/A,FALSE,"Sheet1"}</definedName>
    <definedName name="_1434___________wrn.Ã¶°ñÁý°èÇ_._.5Ä­." hidden="1">{#N/A,#N/A,FALSE,"Sheet1"}</definedName>
    <definedName name="_1437__________¤§¤_¤¡" localSheetId="4" hidden="1">{#N/A,#N/A,FALSE,"Sheet1"}</definedName>
    <definedName name="_1437__________¤§¤_¤¡" hidden="1">{#N/A,#N/A,FALSE,"Sheet1"}</definedName>
    <definedName name="_1450__________wrn.Ã¶°ñÁý°èÇ_._.5Ä­." localSheetId="4" hidden="1">{#N/A,#N/A,FALSE,"Sheet1"}</definedName>
    <definedName name="_1450__________wrn.Ã¶°ñÁý°èÇ_._.5Ä­." hidden="1">{#N/A,#N/A,FALSE,"Sheet1"}</definedName>
    <definedName name="_1453_________¤§¤_¤¡" localSheetId="4" hidden="1">{#N/A,#N/A,FALSE,"Sheet1"}</definedName>
    <definedName name="_1453_________¤§¤_¤¡" hidden="1">{#N/A,#N/A,FALSE,"Sheet1"}</definedName>
    <definedName name="_1466_________wrn.Ã¶°ñÁý°èÇ_._.5Ä­." localSheetId="4" hidden="1">{#N/A,#N/A,FALSE,"Sheet1"}</definedName>
    <definedName name="_1466_________wrn.Ã¶°ñÁý°èÇ_._.5Ä­." hidden="1">{#N/A,#N/A,FALSE,"Sheet1"}</definedName>
    <definedName name="_1483_______¤§¤_¤¡" localSheetId="4" hidden="1">{#N/A,#N/A,FALSE,"Sheet1"}</definedName>
    <definedName name="_1483_______¤§¤_¤¡" hidden="1">{#N/A,#N/A,FALSE,"Sheet1"}</definedName>
    <definedName name="_1504_______wrn.Ã¶°ñÁý°èÇ_._.5Ä­." localSheetId="4" hidden="1">{#N/A,#N/A,FALSE,"Sheet1"}</definedName>
    <definedName name="_1504_______wrn.Ã¶°ñÁý°èÇ_._.5Ä­." hidden="1">{#N/A,#N/A,FALSE,"Sheet1"}</definedName>
    <definedName name="_1507______¤§¤_¤¡" localSheetId="4" hidden="1">{#N/A,#N/A,FALSE,"Sheet1"}</definedName>
    <definedName name="_1507______¤§¤_¤¡" hidden="1">{#N/A,#N/A,FALSE,"Sheet1"}</definedName>
    <definedName name="_1528______wrn.Ã¶°ñÁý°èÇ_._.5Ä­." localSheetId="4" hidden="1">{#N/A,#N/A,FALSE,"Sheet1"}</definedName>
    <definedName name="_1528______wrn.Ã¶°ñÁý°èÇ_._.5Ä­." hidden="1">{#N/A,#N/A,FALSE,"Sheet1"}</definedName>
    <definedName name="_1563__¤§¤_¤¡" localSheetId="4" hidden="1">{#N/A,#N/A,FALSE,"Sheet1"}</definedName>
    <definedName name="_1563__¤§¤_¤¡" hidden="1">{#N/A,#N/A,FALSE,"Sheet1"}</definedName>
    <definedName name="_1576__wrn.Ã¶°ñÁý°èÇ_._.5Ä­." localSheetId="4" hidden="1">{#N/A,#N/A,FALSE,"Sheet1"}</definedName>
    <definedName name="_1576__wrn.Ã¶°ñÁý°èÇ_._.5Ä­." hidden="1">{#N/A,#N/A,FALSE,"Sheet1"}</definedName>
    <definedName name="_1579_0_0_F" localSheetId="2" hidden="1">#REF!</definedName>
    <definedName name="_1579_0_0_F" localSheetId="4" hidden="1">#REF!</definedName>
    <definedName name="_1579_0_0_F" hidden="1">#REF!</definedName>
    <definedName name="_1580_0_0_F" localSheetId="2" hidden="1">[3]CTEMCOST!#REF!</definedName>
    <definedName name="_1580_0_0_F" localSheetId="4" hidden="1">[3]CTEMCOST!#REF!</definedName>
    <definedName name="_1580_0_0_F" hidden="1">[3]CTEMCOST!#REF!</definedName>
    <definedName name="_199____________________________________________________________________________________________________________________________¤§¤_¤¡" localSheetId="4" hidden="1">{#N/A,#N/A,FALSE,"Sheet1"}</definedName>
    <definedName name="_199____________________________________________________________________________________________________________________________¤§¤_¤¡" hidden="1">{#N/A,#N/A,FALSE,"Sheet1"}</definedName>
    <definedName name="_2_123Grap" localSheetId="2" hidden="1">#REF!</definedName>
    <definedName name="_2_123Grap" localSheetId="4" hidden="1">#REF!</definedName>
    <definedName name="_2_123Grap" hidden="1">#REF!</definedName>
    <definedName name="_200____________________________________________________________________________________________________________________________wrn.Ã¶°ñÁý°èÇ_._.5Ä­." localSheetId="4" hidden="1">{#N/A,#N/A,FALSE,"Sheet1"}</definedName>
    <definedName name="_200____________________________________________________________________________________________________________________________wrn.Ã¶°ñÁý°èÇ_._.5Ä­." hidden="1">{#N/A,#N/A,FALSE,"Sheet1"}</definedName>
    <definedName name="_201___________________________________________________________________________________________________________________________¤§¤_¤¡" localSheetId="4" hidden="1">{#N/A,#N/A,FALSE,"Sheet1"}</definedName>
    <definedName name="_201___________________________________________________________________________________________________________________________¤§¤_¤¡" hidden="1">{#N/A,#N/A,FALSE,"Sheet1"}</definedName>
    <definedName name="_202___________________________________________________________________________________________________________________________wrn.Ã¶°ñÁý°èÇ_._.5Ä­." localSheetId="4" hidden="1">{#N/A,#N/A,FALSE,"Sheet1"}</definedName>
    <definedName name="_202___________________________________________________________________________________________________________________________wrn.Ã¶°ñÁý°èÇ_._.5Ä­." hidden="1">{#N/A,#N/A,FALSE,"Sheet1"}</definedName>
    <definedName name="_203__________________________________________________________________________________________________________________________¤§¤_¤¡" localSheetId="4" hidden="1">{#N/A,#N/A,FALSE,"Sheet1"}</definedName>
    <definedName name="_203__________________________________________________________________________________________________________________________¤§¤_¤¡" hidden="1">{#N/A,#N/A,FALSE,"Sheet1"}</definedName>
    <definedName name="_204__________________________________________________________________________________________________________________________wrn.Ã¶°ñÁý°èÇ_._.5Ä­." localSheetId="4" hidden="1">{#N/A,#N/A,FALSE,"Sheet1"}</definedName>
    <definedName name="_204__________________________________________________________________________________________________________________________wrn.Ã¶°ñÁý°èÇ_._.5Ä­." hidden="1">{#N/A,#N/A,FALSE,"Sheet1"}</definedName>
    <definedName name="_205_________________________________________________________________________________________________________________________¤§¤_¤¡" localSheetId="4" hidden="1">{#N/A,#N/A,FALSE,"Sheet1"}</definedName>
    <definedName name="_205_________________________________________________________________________________________________________________________¤§¤_¤¡" hidden="1">{#N/A,#N/A,FALSE,"Sheet1"}</definedName>
    <definedName name="_206_________________________________________________________________________________________________________________________wrn.Ã¶°ñÁý°èÇ_._.5Ä­." localSheetId="4" hidden="1">{#N/A,#N/A,FALSE,"Sheet1"}</definedName>
    <definedName name="_206_________________________________________________________________________________________________________________________wrn.Ã¶°ñÁý°èÇ_._.5Ä­." hidden="1">{#N/A,#N/A,FALSE,"Sheet1"}</definedName>
    <definedName name="_207________________________________________________________________________________________________________________________¤§¤_¤¡" localSheetId="4" hidden="1">{#N/A,#N/A,FALSE,"Sheet1"}</definedName>
    <definedName name="_207________________________________________________________________________________________________________________________¤§¤_¤¡" hidden="1">{#N/A,#N/A,FALSE,"Sheet1"}</definedName>
    <definedName name="_208________________________________________________________________________________________________________________________wrn.Ã¶°ñÁý°èÇ_._.5Ä­." localSheetId="4" hidden="1">{#N/A,#N/A,FALSE,"Sheet1"}</definedName>
    <definedName name="_208________________________________________________________________________________________________________________________wrn.Ã¶°ñÁý°èÇ_._.5Ä­." hidden="1">{#N/A,#N/A,FALSE,"Sheet1"}</definedName>
    <definedName name="_209_______________________________________________________________________________________________________________________¤§¤_¤¡" localSheetId="4" hidden="1">{#N/A,#N/A,FALSE,"Sheet1"}</definedName>
    <definedName name="_209_______________________________________________________________________________________________________________________¤§¤_¤¡" hidden="1">{#N/A,#N/A,FALSE,"Sheet1"}</definedName>
    <definedName name="_210_______________________________________________________________________________________________________________________wrn.Ã¶°ñÁý°èÇ_._.5Ä­." localSheetId="4" hidden="1">{#N/A,#N/A,FALSE,"Sheet1"}</definedName>
    <definedName name="_210_______________________________________________________________________________________________________________________wrn.Ã¶°ñÁý°èÇ_._.5Ä­." hidden="1">{#N/A,#N/A,FALSE,"Sheet1"}</definedName>
    <definedName name="_211______________________________________________________________________________________________________________________¤§¤_¤¡" localSheetId="4" hidden="1">{#N/A,#N/A,FALSE,"Sheet1"}</definedName>
    <definedName name="_211______________________________________________________________________________________________________________________¤§¤_¤¡" hidden="1">{#N/A,#N/A,FALSE,"Sheet1"}</definedName>
    <definedName name="_212______________________________________________________________________________________________________________________wrn.Ã¶°ñÁý°èÇ_._.5Ä­." localSheetId="4" hidden="1">{#N/A,#N/A,FALSE,"Sheet1"}</definedName>
    <definedName name="_212______________________________________________________________________________________________________________________wrn.Ã¶°ñÁý°èÇ_._.5Ä­." hidden="1">{#N/A,#N/A,FALSE,"Sheet1"}</definedName>
    <definedName name="_213_____________________________________________________________________________________________________________________¤§¤_¤¡" localSheetId="4" hidden="1">{#N/A,#N/A,FALSE,"Sheet1"}</definedName>
    <definedName name="_213_____________________________________________________________________________________________________________________¤§¤_¤¡" hidden="1">{#N/A,#N/A,FALSE,"Sheet1"}</definedName>
    <definedName name="_214_____________________________________________________________________________________________________________________wrn.Ã¶°ñÁý°èÇ_._.5Ä­." localSheetId="4" hidden="1">{#N/A,#N/A,FALSE,"Sheet1"}</definedName>
    <definedName name="_214_____________________________________________________________________________________________________________________wrn.Ã¶°ñÁý°èÇ_._.5Ä­." hidden="1">{#N/A,#N/A,FALSE,"Sheet1"}</definedName>
    <definedName name="_215____________________________________________________________________________________________________________________¤§¤_¤¡" localSheetId="4" hidden="1">{#N/A,#N/A,FALSE,"Sheet1"}</definedName>
    <definedName name="_215____________________________________________________________________________________________________________________¤§¤_¤¡" hidden="1">{#N/A,#N/A,FALSE,"Sheet1"}</definedName>
    <definedName name="_216____________________________________________________________________________________________________________________wrn.Ã¶°ñÁý°èÇ_._.5Ä­." localSheetId="4" hidden="1">{#N/A,#N/A,FALSE,"Sheet1"}</definedName>
    <definedName name="_216____________________________________________________________________________________________________________________wrn.Ã¶°ñÁý°èÇ_._.5Ä­." hidden="1">{#N/A,#N/A,FALSE,"Sheet1"}</definedName>
    <definedName name="_217___________________________________________________________________________________________________________________¤§¤_¤¡" localSheetId="4" hidden="1">{#N/A,#N/A,FALSE,"Sheet1"}</definedName>
    <definedName name="_217___________________________________________________________________________________________________________________¤§¤_¤¡" hidden="1">{#N/A,#N/A,FALSE,"Sheet1"}</definedName>
    <definedName name="_218___________________________________________________________________________________________________________________wrn.Ã¶°ñÁý°èÇ_._.5Ä­." localSheetId="4" hidden="1">{#N/A,#N/A,FALSE,"Sheet1"}</definedName>
    <definedName name="_218___________________________________________________________________________________________________________________wrn.Ã¶°ñÁý°èÇ_._.5Ä­." hidden="1">{#N/A,#N/A,FALSE,"Sheet1"}</definedName>
    <definedName name="_219__________________________________________________________________________________________________________________¤§¤_¤¡" localSheetId="4" hidden="1">{#N/A,#N/A,FALSE,"Sheet1"}</definedName>
    <definedName name="_219__________________________________________________________________________________________________________________¤§¤_¤¡" hidden="1">{#N/A,#N/A,FALSE,"Sheet1"}</definedName>
    <definedName name="_220__________________________________________________________________________________________________________________wrn.Ã¶°ñÁý°èÇ_._.5Ä­." localSheetId="4" hidden="1">{#N/A,#N/A,FALSE,"Sheet1"}</definedName>
    <definedName name="_220__________________________________________________________________________________________________________________wrn.Ã¶°ñÁý°èÇ_._.5Ä­." hidden="1">{#N/A,#N/A,FALSE,"Sheet1"}</definedName>
    <definedName name="_221_________________________________________________________________________________________________________________¤§¤_¤¡" localSheetId="4" hidden="1">{#N/A,#N/A,FALSE,"Sheet1"}</definedName>
    <definedName name="_221_________________________________________________________________________________________________________________¤§¤_¤¡" hidden="1">{#N/A,#N/A,FALSE,"Sheet1"}</definedName>
    <definedName name="_222_________________________________________________________________________________________________________________wrn.Ã¶°ñÁý°èÇ_._.5Ä­." localSheetId="4" hidden="1">{#N/A,#N/A,FALSE,"Sheet1"}</definedName>
    <definedName name="_222_________________________________________________________________________________________________________________wrn.Ã¶°ñÁý°èÇ_._.5Ä­." hidden="1">{#N/A,#N/A,FALSE,"Sheet1"}</definedName>
    <definedName name="_223________________________________________________________________________________________________________________¤§¤_¤¡" localSheetId="4" hidden="1">{#N/A,#N/A,FALSE,"Sheet1"}</definedName>
    <definedName name="_223________________________________________________________________________________________________________________¤§¤_¤¡" hidden="1">{#N/A,#N/A,FALSE,"Sheet1"}</definedName>
    <definedName name="_224________________________________________________________________________________________________________________wrn.Ã¶°ñÁý°èÇ_._.5Ä­." localSheetId="4" hidden="1">{#N/A,#N/A,FALSE,"Sheet1"}</definedName>
    <definedName name="_224________________________________________________________________________________________________________________wrn.Ã¶°ñÁý°èÇ_._.5Ä­." hidden="1">{#N/A,#N/A,FALSE,"Sheet1"}</definedName>
    <definedName name="_225_______________________________________________________________________________________________________________¤§¤_¤¡" localSheetId="4" hidden="1">{#N/A,#N/A,FALSE,"Sheet1"}</definedName>
    <definedName name="_225_______________________________________________________________________________________________________________¤§¤_¤¡" hidden="1">{#N/A,#N/A,FALSE,"Sheet1"}</definedName>
    <definedName name="_226_______________________________________________________________________________________________________________wrn.Ã¶°ñÁý°èÇ_._.5Ä­." localSheetId="4" hidden="1">{#N/A,#N/A,FALSE,"Sheet1"}</definedName>
    <definedName name="_226_______________________________________________________________________________________________________________wrn.Ã¶°ñÁý°èÇ_._.5Ä­." hidden="1">{#N/A,#N/A,FALSE,"Sheet1"}</definedName>
    <definedName name="_227______________________________________________________________________________________________________________¤§¤_¤¡" localSheetId="4" hidden="1">{#N/A,#N/A,FALSE,"Sheet1"}</definedName>
    <definedName name="_227______________________________________________________________________________________________________________¤§¤_¤¡" hidden="1">{#N/A,#N/A,FALSE,"Sheet1"}</definedName>
    <definedName name="_228______________________________________________________________________________________________________________wrn.Ã¶°ñÁý°èÇ_._.5Ä­." localSheetId="4" hidden="1">{#N/A,#N/A,FALSE,"Sheet1"}</definedName>
    <definedName name="_228______________________________________________________________________________________________________________wrn.Ã¶°ñÁý°èÇ_._.5Ä­." hidden="1">{#N/A,#N/A,FALSE,"Sheet1"}</definedName>
    <definedName name="_229_____________________________________________________________________________________________________________¤§¤_¤¡" localSheetId="4" hidden="1">{#N/A,#N/A,FALSE,"Sheet1"}</definedName>
    <definedName name="_229_____________________________________________________________________________________________________________¤§¤_¤¡" hidden="1">{#N/A,#N/A,FALSE,"Sheet1"}</definedName>
    <definedName name="_230_____________________________________________________________________________________________________________wrn.Ã¶°ñÁý°èÇ_._.5Ä­." localSheetId="4" hidden="1">{#N/A,#N/A,FALSE,"Sheet1"}</definedName>
    <definedName name="_230_____________________________________________________________________________________________________________wrn.Ã¶°ñÁý°èÇ_._.5Ä­." hidden="1">{#N/A,#N/A,FALSE,"Sheet1"}</definedName>
    <definedName name="_231____________________________________________________________________________________________________________¤§¤_¤¡" localSheetId="4" hidden="1">{#N/A,#N/A,FALSE,"Sheet1"}</definedName>
    <definedName name="_231____________________________________________________________________________________________________________¤§¤_¤¡" hidden="1">{#N/A,#N/A,FALSE,"Sheet1"}</definedName>
    <definedName name="_232____________________________________________________________________________________________________________wrn.Ã¶°ñÁý°èÇ_._.5Ä­." localSheetId="4" hidden="1">{#N/A,#N/A,FALSE,"Sheet1"}</definedName>
    <definedName name="_232____________________________________________________________________________________________________________wrn.Ã¶°ñÁý°èÇ_._.5Ä­." hidden="1">{#N/A,#N/A,FALSE,"Sheet1"}</definedName>
    <definedName name="_233___________________________________________________________________________________________________________¤§¤_¤¡" localSheetId="4" hidden="1">{#N/A,#N/A,FALSE,"Sheet1"}</definedName>
    <definedName name="_233___________________________________________________________________________________________________________¤§¤_¤¡" hidden="1">{#N/A,#N/A,FALSE,"Sheet1"}</definedName>
    <definedName name="_234___________________________________________________________________________________________________________wrn.Ã¶°ñÁý°èÇ_._.5Ä­." localSheetId="4" hidden="1">{#N/A,#N/A,FALSE,"Sheet1"}</definedName>
    <definedName name="_234___________________________________________________________________________________________________________wrn.Ã¶°ñÁý°èÇ_._.5Ä­." hidden="1">{#N/A,#N/A,FALSE,"Sheet1"}</definedName>
    <definedName name="_235__________________________________________________________________________________________________________¤§¤_¤¡" localSheetId="4" hidden="1">{#N/A,#N/A,FALSE,"Sheet1"}</definedName>
    <definedName name="_235__________________________________________________________________________________________________________¤§¤_¤¡" hidden="1">{#N/A,#N/A,FALSE,"Sheet1"}</definedName>
    <definedName name="_236__________________________________________________________________________________________________________wrn.Ã¶°ñÁý°èÇ_._.5Ä­." localSheetId="4" hidden="1">{#N/A,#N/A,FALSE,"Sheet1"}</definedName>
    <definedName name="_236__________________________________________________________________________________________________________wrn.Ã¶°ñÁý°èÇ_._.5Ä­." hidden="1">{#N/A,#N/A,FALSE,"Sheet1"}</definedName>
    <definedName name="_237______________________________________________________________________________________________________¤§¤_¤¡" localSheetId="4" hidden="1">{#N/A,#N/A,FALSE,"Sheet1"}</definedName>
    <definedName name="_237______________________________________________________________________________________________________¤§¤_¤¡" hidden="1">{#N/A,#N/A,FALSE,"Sheet1"}</definedName>
    <definedName name="_238______________________________________________________________________________________________________wrn.Ã¶°ñÁý°èÇ_._.5Ä­." localSheetId="4" hidden="1">{#N/A,#N/A,FALSE,"Sheet1"}</definedName>
    <definedName name="_238______________________________________________________________________________________________________wrn.Ã¶°ñÁý°èÇ_._.5Ä­." hidden="1">{#N/A,#N/A,FALSE,"Sheet1"}</definedName>
    <definedName name="_239_____________________________________________________________________________________________________¤§¤_¤¡" localSheetId="4" hidden="1">{#N/A,#N/A,FALSE,"Sheet1"}</definedName>
    <definedName name="_239_____________________________________________________________________________________________________¤§¤_¤¡" hidden="1">{#N/A,#N/A,FALSE,"Sheet1"}</definedName>
    <definedName name="_240_____________________________________________________________________________________________________wrn.Ã¶°ñÁý°èÇ_._.5Ä­." localSheetId="4" hidden="1">{#N/A,#N/A,FALSE,"Sheet1"}</definedName>
    <definedName name="_240_____________________________________________________________________________________________________wrn.Ã¶°ñÁý°èÇ_._.5Ä­." hidden="1">{#N/A,#N/A,FALSE,"Sheet1"}</definedName>
    <definedName name="_241____________________________________________________________________________________________________¤§¤_¤¡" localSheetId="4" hidden="1">{#N/A,#N/A,FALSE,"Sheet1"}</definedName>
    <definedName name="_241____________________________________________________________________________________________________¤§¤_¤¡" hidden="1">{#N/A,#N/A,FALSE,"Sheet1"}</definedName>
    <definedName name="_242____________________________________________________________________________________________________wrn.Ã¶°ñÁý°èÇ_._.5Ä­." localSheetId="4" hidden="1">{#N/A,#N/A,FALSE,"Sheet1"}</definedName>
    <definedName name="_242____________________________________________________________________________________________________wrn.Ã¶°ñÁý°èÇ_._.5Ä­." hidden="1">{#N/A,#N/A,FALSE,"Sheet1"}</definedName>
    <definedName name="_243___________________________________________________________________________________________________¤§¤_¤¡" localSheetId="4" hidden="1">{#N/A,#N/A,FALSE,"Sheet1"}</definedName>
    <definedName name="_243___________________________________________________________________________________________________¤§¤_¤¡" hidden="1">{#N/A,#N/A,FALSE,"Sheet1"}</definedName>
    <definedName name="_244___________________________________________________________________________________________________wrn.Ã¶°ñÁý°èÇ_._.5Ä­." localSheetId="4" hidden="1">{#N/A,#N/A,FALSE,"Sheet1"}</definedName>
    <definedName name="_244___________________________________________________________________________________________________wrn.Ã¶°ñÁý°èÇ_._.5Ä­." hidden="1">{#N/A,#N/A,FALSE,"Sheet1"}</definedName>
    <definedName name="_245__________________________________________________________________________________________________¤§¤_¤¡" localSheetId="4" hidden="1">{#N/A,#N/A,FALSE,"Sheet1"}</definedName>
    <definedName name="_245__________________________________________________________________________________________________¤§¤_¤¡" hidden="1">{#N/A,#N/A,FALSE,"Sheet1"}</definedName>
    <definedName name="_246__________________________________________________________________________________________________wrn.Ã¶°ñÁý°èÇ_._.5Ä­." localSheetId="4" hidden="1">{#N/A,#N/A,FALSE,"Sheet1"}</definedName>
    <definedName name="_246__________________________________________________________________________________________________wrn.Ã¶°ñÁý°èÇ_._.5Ä­." hidden="1">{#N/A,#N/A,FALSE,"Sheet1"}</definedName>
    <definedName name="_247_________________________________________________________________________________________________¤§¤_¤¡" localSheetId="4" hidden="1">{#N/A,#N/A,FALSE,"Sheet1"}</definedName>
    <definedName name="_247_________________________________________________________________________________________________¤§¤_¤¡" hidden="1">{#N/A,#N/A,FALSE,"Sheet1"}</definedName>
    <definedName name="_248_________________________________________________________________________________________________wrn.Ã¶°ñÁý°èÇ_._.5Ä­." localSheetId="4" hidden="1">{#N/A,#N/A,FALSE,"Sheet1"}</definedName>
    <definedName name="_248_________________________________________________________________________________________________wrn.Ã¶°ñÁý°èÇ_._.5Ä­." hidden="1">{#N/A,#N/A,FALSE,"Sheet1"}</definedName>
    <definedName name="_249________________________________________________________________________________________________¤§¤_¤¡" localSheetId="4" hidden="1">{#N/A,#N/A,FALSE,"Sheet1"}</definedName>
    <definedName name="_249________________________________________________________________________________________________¤§¤_¤¡" hidden="1">{#N/A,#N/A,FALSE,"Sheet1"}</definedName>
    <definedName name="_250________________________________________________________________________________________________wrn.Ã¶°ñÁý°èÇ_._.5Ä­." localSheetId="4" hidden="1">{#N/A,#N/A,FALSE,"Sheet1"}</definedName>
    <definedName name="_250________________________________________________________________________________________________wrn.Ã¶°ñÁý°èÇ_._.5Ä­." hidden="1">{#N/A,#N/A,FALSE,"Sheet1"}</definedName>
    <definedName name="_251_______________________________________________________________________________________________¤§¤_¤¡" localSheetId="4" hidden="1">{#N/A,#N/A,FALSE,"Sheet1"}</definedName>
    <definedName name="_251_______________________________________________________________________________________________¤§¤_¤¡" hidden="1">{#N/A,#N/A,FALSE,"Sheet1"}</definedName>
    <definedName name="_252_______________________________________________________________________________________________wrn.Ã¶°ñÁý°èÇ_._.5Ä­." localSheetId="4" hidden="1">{#N/A,#N/A,FALSE,"Sheet1"}</definedName>
    <definedName name="_252_______________________________________________________________________________________________wrn.Ã¶°ñÁý°èÇ_._.5Ä­." hidden="1">{#N/A,#N/A,FALSE,"Sheet1"}</definedName>
    <definedName name="_255______________________________________________________________________________________________¤§¤_¤¡" localSheetId="4" hidden="1">{#N/A,#N/A,FALSE,"Sheet1"}</definedName>
    <definedName name="_255______________________________________________________________________________________________¤§¤_¤¡" hidden="1">{#N/A,#N/A,FALSE,"Sheet1"}</definedName>
    <definedName name="_264______________________________________________________________________________________________wrn.Ã¶°ñÁý°èÇ_._.5Ä­." localSheetId="4" hidden="1">{#N/A,#N/A,FALSE,"Sheet1"}</definedName>
    <definedName name="_264______________________________________________________________________________________________wrn.Ã¶°ñÁý°èÇ_._.5Ä­." hidden="1">{#N/A,#N/A,FALSE,"Sheet1"}</definedName>
    <definedName name="_267_____________________________________________________________________________________________¤§¤_¤¡" localSheetId="4" hidden="1">{#N/A,#N/A,FALSE,"Sheet1"}</definedName>
    <definedName name="_267_____________________________________________________________________________________________¤§¤_¤¡" hidden="1">{#N/A,#N/A,FALSE,"Sheet1"}</definedName>
    <definedName name="_276_____________________________________________________________________________________________wrn.Ã¶°ñÁý°èÇ_._.5Ä­." localSheetId="4" hidden="1">{#N/A,#N/A,FALSE,"Sheet1"}</definedName>
    <definedName name="_276_____________________________________________________________________________________________wrn.Ã¶°ñÁý°èÇ_._.5Ä­." hidden="1">{#N/A,#N/A,FALSE,"Sheet1"}</definedName>
    <definedName name="_279____________________________________________________________________________________________¤§¤_¤¡" localSheetId="4" hidden="1">{#N/A,#N/A,FALSE,"Sheet1"}</definedName>
    <definedName name="_279____________________________________________________________________________________________¤§¤_¤¡" hidden="1">{#N/A,#N/A,FALSE,"Sheet1"}</definedName>
    <definedName name="_288____________________________________________________________________________________________wrn.Ã¶°ñÁý°èÇ_._.5Ä­." localSheetId="4" hidden="1">{#N/A,#N/A,FALSE,"Sheet1"}</definedName>
    <definedName name="_288____________________________________________________________________________________________wrn.Ã¶°ñÁý°èÇ_._.5Ä­." hidden="1">{#N/A,#N/A,FALSE,"Sheet1"}</definedName>
    <definedName name="_291___________________________________________________________________________________________¤§¤_¤¡" localSheetId="4" hidden="1">{#N/A,#N/A,FALSE,"Sheet1"}</definedName>
    <definedName name="_291___________________________________________________________________________________________¤§¤_¤¡" hidden="1">{#N/A,#N/A,FALSE,"Sheet1"}</definedName>
    <definedName name="_300___________________________________________________________________________________________wrn.Ã¶°ñÁý°èÇ_._.5Ä­." localSheetId="4" hidden="1">{#N/A,#N/A,FALSE,"Sheet1"}</definedName>
    <definedName name="_300___________________________________________________________________________________________wrn.Ã¶°ñÁý°èÇ_._.5Ä­." hidden="1">{#N/A,#N/A,FALSE,"Sheet1"}</definedName>
    <definedName name="_303__________________________________________________________________________________________¤§¤_¤¡" localSheetId="4" hidden="1">{#N/A,#N/A,FALSE,"Sheet1"}</definedName>
    <definedName name="_303__________________________________________________________________________________________¤§¤_¤¡" hidden="1">{#N/A,#N/A,FALSE,"Sheet1"}</definedName>
    <definedName name="_312__________________________________________________________________________________________wrn.Ã¶°ñÁý°èÇ_._.5Ä­." localSheetId="4" hidden="1">{#N/A,#N/A,FALSE,"Sheet1"}</definedName>
    <definedName name="_312__________________________________________________________________________________________wrn.Ã¶°ñÁý°èÇ_._.5Ä­." hidden="1">{#N/A,#N/A,FALSE,"Sheet1"}</definedName>
    <definedName name="_315_________________________________________________________________________________________¤§¤_¤¡" localSheetId="4" hidden="1">{#N/A,#N/A,FALSE,"Sheet1"}</definedName>
    <definedName name="_315_________________________________________________________________________________________¤§¤_¤¡" hidden="1">{#N/A,#N/A,FALSE,"Sheet1"}</definedName>
    <definedName name="_328_________________________________________________________________________________________wrn.Ã¶°ñÁý°èÇ_._.5Ä­." localSheetId="4" hidden="1">{#N/A,#N/A,FALSE,"Sheet1"}</definedName>
    <definedName name="_328_________________________________________________________________________________________wrn.Ã¶°ñÁý°èÇ_._.5Ä­." hidden="1">{#N/A,#N/A,FALSE,"Sheet1"}</definedName>
    <definedName name="_331________________________________________________________________________________________¤§¤_¤¡" localSheetId="4" hidden="1">{#N/A,#N/A,FALSE,"Sheet1"}</definedName>
    <definedName name="_331________________________________________________________________________________________¤§¤_¤¡" hidden="1">{#N/A,#N/A,FALSE,"Sheet1"}</definedName>
    <definedName name="_344________________________________________________________________________________________wrn.Ã¶°ñÁý°èÇ_._.5Ä­." localSheetId="4" hidden="1">{#N/A,#N/A,FALSE,"Sheet1"}</definedName>
    <definedName name="_344________________________________________________________________________________________wrn.Ã¶°ñÁý°èÇ_._.5Ä­." hidden="1">{#N/A,#N/A,FALSE,"Sheet1"}</definedName>
    <definedName name="_347_______________________________________________________________________________________¤§¤_¤¡" localSheetId="4" hidden="1">{#N/A,#N/A,FALSE,"Sheet1"}</definedName>
    <definedName name="_347_______________________________________________________________________________________¤§¤_¤¡" hidden="1">{#N/A,#N/A,FALSE,"Sheet1"}</definedName>
    <definedName name="_360_______________________________________________________________________________________wrn.Ã¶°ñÁý°èÇ_._.5Ä­." localSheetId="4" hidden="1">{#N/A,#N/A,FALSE,"Sheet1"}</definedName>
    <definedName name="_360_______________________________________________________________________________________wrn.Ã¶°ñÁý°èÇ_._.5Ä­." hidden="1">{#N/A,#N/A,FALSE,"Sheet1"}</definedName>
    <definedName name="_363______________________________________________________________________________________¤§¤_¤¡" localSheetId="4" hidden="1">{#N/A,#N/A,FALSE,"Sheet1"}</definedName>
    <definedName name="_363______________________________________________________________________________________¤§¤_¤¡" hidden="1">{#N/A,#N/A,FALSE,"Sheet1"}</definedName>
    <definedName name="_376______________________________________________________________________________________wrn.Ã¶°ñÁý°èÇ_._.5Ä­." localSheetId="4" hidden="1">{#N/A,#N/A,FALSE,"Sheet1"}</definedName>
    <definedName name="_376______________________________________________________________________________________wrn.Ã¶°ñÁý°èÇ_._.5Ä­." hidden="1">{#N/A,#N/A,FALSE,"Sheet1"}</definedName>
    <definedName name="_379_____________________________________________________________________________________¤§¤_¤¡" localSheetId="4" hidden="1">{#N/A,#N/A,FALSE,"Sheet1"}</definedName>
    <definedName name="_379_____________________________________________________________________________________¤§¤_¤¡" hidden="1">{#N/A,#N/A,FALSE,"Sheet1"}</definedName>
    <definedName name="_392_____________________________________________________________________________________wrn.Ã¶°ñÁý°èÇ_._.5Ä­." localSheetId="4" hidden="1">{#N/A,#N/A,FALSE,"Sheet1"}</definedName>
    <definedName name="_392_____________________________________________________________________________________wrn.Ã¶°ñÁý°èÇ_._.5Ä­." hidden="1">{#N/A,#N/A,FALSE,"Sheet1"}</definedName>
    <definedName name="_395____________________________________________________________________________________¤§¤_¤¡" localSheetId="4" hidden="1">{#N/A,#N/A,FALSE,"Sheet1"}</definedName>
    <definedName name="_395____________________________________________________________________________________¤§¤_¤¡" hidden="1">{#N/A,#N/A,FALSE,"Sheet1"}</definedName>
    <definedName name="_3F" localSheetId="2" hidden="1">[4]실행!#REF!</definedName>
    <definedName name="_3F" localSheetId="4" hidden="1">[4]실행!#REF!</definedName>
    <definedName name="_3F" hidden="1">[4]실행!#REF!</definedName>
    <definedName name="_408____________________________________________________________________________________wrn.Ã¶°ñÁý°èÇ_._.5Ä­." localSheetId="4" hidden="1">{#N/A,#N/A,FALSE,"Sheet1"}</definedName>
    <definedName name="_408____________________________________________________________________________________wrn.Ã¶°ñÁý°èÇ_._.5Ä­." hidden="1">{#N/A,#N/A,FALSE,"Sheet1"}</definedName>
    <definedName name="_411___________________________________________________________________________________¤§¤_¤¡" localSheetId="4" hidden="1">{#N/A,#N/A,FALSE,"Sheet1"}</definedName>
    <definedName name="_411___________________________________________________________________________________¤§¤_¤¡" hidden="1">{#N/A,#N/A,FALSE,"Sheet1"}</definedName>
    <definedName name="_424___________________________________________________________________________________wrn.Ã¶°ñÁý°èÇ_._.5Ä­." localSheetId="4" hidden="1">{#N/A,#N/A,FALSE,"Sheet1"}</definedName>
    <definedName name="_424___________________________________________________________________________________wrn.Ã¶°ñÁý°èÇ_._.5Ä­." hidden="1">{#N/A,#N/A,FALSE,"Sheet1"}</definedName>
    <definedName name="_441_________________________________________________________________________________¤§¤_¤¡" localSheetId="4" hidden="1">{#N/A,#N/A,FALSE,"Sheet1"}</definedName>
    <definedName name="_441_________________________________________________________________________________¤§¤_¤¡" hidden="1">{#N/A,#N/A,FALSE,"Sheet1"}</definedName>
    <definedName name="_454_________________________________________________________________________________wrn.Ã¶°ñÁý°èÇ_._.5Ä­." localSheetId="4" hidden="1">{#N/A,#N/A,FALSE,"Sheet1"}</definedName>
    <definedName name="_454_________________________________________________________________________________wrn.Ã¶°ñÁý°èÇ_._.5Ä­." hidden="1">{#N/A,#N/A,FALSE,"Sheet1"}</definedName>
    <definedName name="_457________________________________________________________________________________¤§¤_¤¡" localSheetId="4" hidden="1">{#N/A,#N/A,FALSE,"Sheet1"}</definedName>
    <definedName name="_457________________________________________________________________________________¤§¤_¤¡" hidden="1">{#N/A,#N/A,FALSE,"Sheet1"}</definedName>
    <definedName name="_470________________________________________________________________________________wrn.Ã¶°ñÁý°èÇ_._.5Ä­." localSheetId="4" hidden="1">{#N/A,#N/A,FALSE,"Sheet1"}</definedName>
    <definedName name="_470________________________________________________________________________________wrn.Ã¶°ñÁý°èÇ_._.5Ä­." hidden="1">{#N/A,#N/A,FALSE,"Sheet1"}</definedName>
    <definedName name="_473_______________________________________________________________________________¤§¤_¤¡" localSheetId="4" hidden="1">{#N/A,#N/A,FALSE,"Sheet1"}</definedName>
    <definedName name="_473_______________________________________________________________________________¤§¤_¤¡" hidden="1">{#N/A,#N/A,FALSE,"Sheet1"}</definedName>
    <definedName name="_486_______________________________________________________________________________wrn.Ã¶°ñÁý°èÇ_._.5Ä­." localSheetId="4" hidden="1">{#N/A,#N/A,FALSE,"Sheet1"}</definedName>
    <definedName name="_486_______________________________________________________________________________wrn.Ã¶°ñÁý°èÇ_._.5Ä­." hidden="1">{#N/A,#N/A,FALSE,"Sheet1"}</definedName>
    <definedName name="_489______________________________________________________________________________¤§¤_¤¡" localSheetId="4" hidden="1">{#N/A,#N/A,FALSE,"Sheet1"}</definedName>
    <definedName name="_489______________________________________________________________________________¤§¤_¤¡" hidden="1">{#N/A,#N/A,FALSE,"Sheet1"}</definedName>
    <definedName name="_5_0_0_F" localSheetId="2" hidden="1">[4]실행!#REF!</definedName>
    <definedName name="_5_0_0_F" localSheetId="4" hidden="1">[4]실행!#REF!</definedName>
    <definedName name="_5_0_0_F" hidden="1">[4]실행!#REF!</definedName>
    <definedName name="_502______________________________________________________________________________wrn.Ã¶°ñÁý°èÇ_._.5Ä­." localSheetId="4" hidden="1">{#N/A,#N/A,FALSE,"Sheet1"}</definedName>
    <definedName name="_502______________________________________________________________________________wrn.Ã¶°ñÁý°èÇ_._.5Ä­." hidden="1">{#N/A,#N/A,FALSE,"Sheet1"}</definedName>
    <definedName name="_519____________________________________________________________________________¤§¤_¤¡" localSheetId="4" hidden="1">{#N/A,#N/A,FALSE,"Sheet1"}</definedName>
    <definedName name="_519____________________________________________________________________________¤§¤_¤¡" hidden="1">{#N/A,#N/A,FALSE,"Sheet1"}</definedName>
    <definedName name="_532____________________________________________________________________________wrn.Ã¶°ñÁý°èÇ_._.5Ä­." localSheetId="4" hidden="1">{#N/A,#N/A,FALSE,"Sheet1"}</definedName>
    <definedName name="_532____________________________________________________________________________wrn.Ã¶°ñÁý°èÇ_._.5Ä­." hidden="1">{#N/A,#N/A,FALSE,"Sheet1"}</definedName>
    <definedName name="_549__________________________________________________________________________¤§¤_¤¡" localSheetId="4" hidden="1">{#N/A,#N/A,FALSE,"Sheet1"}</definedName>
    <definedName name="_549__________________________________________________________________________¤§¤_¤¡" hidden="1">{#N/A,#N/A,FALSE,"Sheet1"}</definedName>
    <definedName name="_562__________________________________________________________________________wrn.Ã¶°ñÁý°èÇ_._.5Ä­." localSheetId="4" hidden="1">{#N/A,#N/A,FALSE,"Sheet1"}</definedName>
    <definedName name="_562__________________________________________________________________________wrn.Ã¶°ñÁý°èÇ_._.5Ä­." hidden="1">{#N/A,#N/A,FALSE,"Sheet1"}</definedName>
    <definedName name="_579________________________________________________________________________¤§¤_¤¡" localSheetId="4" hidden="1">{#N/A,#N/A,FALSE,"Sheet1"}</definedName>
    <definedName name="_579________________________________________________________________________¤§¤_¤¡" hidden="1">{#N/A,#N/A,FALSE,"Sheet1"}</definedName>
    <definedName name="_592________________________________________________________________________wrn.Ã¶°ñÁý°èÇ_._.5Ä­." localSheetId="4" hidden="1">{#N/A,#N/A,FALSE,"Sheet1"}</definedName>
    <definedName name="_592________________________________________________________________________wrn.Ã¶°ñÁý°èÇ_._.5Ä­." hidden="1">{#N/A,#N/A,FALSE,"Sheet1"}</definedName>
    <definedName name="_609______________________________________________________________________¤§¤_¤¡" localSheetId="4" hidden="1">{#N/A,#N/A,FALSE,"Sheet1"}</definedName>
    <definedName name="_609______________________________________________________________________¤§¤_¤¡" hidden="1">{#N/A,#N/A,FALSE,"Sheet1"}</definedName>
    <definedName name="_622______________________________________________________________________wrn.Ã¶°ñÁý°èÇ_._.5Ä­." localSheetId="4" hidden="1">{#N/A,#N/A,FALSE,"Sheet1"}</definedName>
    <definedName name="_622______________________________________________________________________wrn.Ã¶°ñÁý°èÇ_._.5Ä­." hidden="1">{#N/A,#N/A,FALSE,"Sheet1"}</definedName>
    <definedName name="_639____________________________________________________________________¤§¤_¤¡" localSheetId="4" hidden="1">{#N/A,#N/A,FALSE,"Sheet1"}</definedName>
    <definedName name="_639____________________________________________________________________¤§¤_¤¡" hidden="1">{#N/A,#N/A,FALSE,"Sheet1"}</definedName>
    <definedName name="_652____________________________________________________________________wrn.Ã¶°ñÁý°èÇ_._.5Ä­." localSheetId="4" hidden="1">{#N/A,#N/A,FALSE,"Sheet1"}</definedName>
    <definedName name="_652____________________________________________________________________wrn.Ã¶°ñÁý°èÇ_._.5Ä­." hidden="1">{#N/A,#N/A,FALSE,"Sheet1"}</definedName>
    <definedName name="_669__________________________________________________________________¤§¤_¤¡" localSheetId="4" hidden="1">{#N/A,#N/A,FALSE,"Sheet1"}</definedName>
    <definedName name="_669__________________________________________________________________¤§¤_¤¡" hidden="1">{#N/A,#N/A,FALSE,"Sheet1"}</definedName>
    <definedName name="_682__________________________________________________________________wrn.Ã¶°ñÁý°èÇ_._.5Ä­." localSheetId="4" hidden="1">{#N/A,#N/A,FALSE,"Sheet1"}</definedName>
    <definedName name="_682__________________________________________________________________wrn.Ã¶°ñÁý°èÇ_._.5Ä­." hidden="1">{#N/A,#N/A,FALSE,"Sheet1"}</definedName>
    <definedName name="_699________________________________________________________________¤§¤_¤¡" localSheetId="4" hidden="1">{#N/A,#N/A,FALSE,"Sheet1"}</definedName>
    <definedName name="_699________________________________________________________________¤§¤_¤¡" hidden="1">{#N/A,#N/A,FALSE,"Sheet1"}</definedName>
    <definedName name="_712________________________________________________________________wrn.Ã¶°ñÁý°èÇ_._.5Ä­." localSheetId="4" hidden="1">{#N/A,#N/A,FALSE,"Sheet1"}</definedName>
    <definedName name="_712________________________________________________________________wrn.Ã¶°ñÁý°èÇ_._.5Ä­." hidden="1">{#N/A,#N/A,FALSE,"Sheet1"}</definedName>
    <definedName name="_715_______________________________________________________________¤§¤_¤¡" localSheetId="4" hidden="1">{#N/A,#N/A,FALSE,"Sheet1"}</definedName>
    <definedName name="_715_______________________________________________________________¤§¤_¤¡" hidden="1">{#N/A,#N/A,FALSE,"Sheet1"}</definedName>
    <definedName name="_728_______________________________________________________________wrn.Ã¶°ñÁý°èÇ_._.5Ä­." localSheetId="4" hidden="1">{#N/A,#N/A,FALSE,"Sheet1"}</definedName>
    <definedName name="_728_______________________________________________________________wrn.Ã¶°ñÁý°èÇ_._.5Ä­." hidden="1">{#N/A,#N/A,FALSE,"Sheet1"}</definedName>
    <definedName name="_731______________________________________________________________¤§¤_¤¡" localSheetId="4" hidden="1">{#N/A,#N/A,FALSE,"Sheet1"}</definedName>
    <definedName name="_731______________________________________________________________¤§¤_¤¡" hidden="1">{#N/A,#N/A,FALSE,"Sheet1"}</definedName>
    <definedName name="_744______________________________________________________________wrn.Ã¶°ñÁý°èÇ_._.5Ä­." localSheetId="4" hidden="1">{#N/A,#N/A,FALSE,"Sheet1"}</definedName>
    <definedName name="_744______________________________________________________________wrn.Ã¶°ñÁý°èÇ_._.5Ä­." hidden="1">{#N/A,#N/A,FALSE,"Sheet1"}</definedName>
    <definedName name="_747_____________________________________________________________¤§¤_¤¡" localSheetId="4" hidden="1">{#N/A,#N/A,FALSE,"Sheet1"}</definedName>
    <definedName name="_747_____________________________________________________________¤§¤_¤¡" hidden="1">{#N/A,#N/A,FALSE,"Sheet1"}</definedName>
    <definedName name="_760_____________________________________________________________wrn.Ã¶°ñÁý°èÇ_._.5Ä­." localSheetId="4" hidden="1">{#N/A,#N/A,FALSE,"Sheet1"}</definedName>
    <definedName name="_760_____________________________________________________________wrn.Ã¶°ñÁý°èÇ_._.5Ä­." hidden="1">{#N/A,#N/A,FALSE,"Sheet1"}</definedName>
    <definedName name="_763____________________________________________________________¤§¤_¤¡" localSheetId="4" hidden="1">{#N/A,#N/A,FALSE,"Sheet1"}</definedName>
    <definedName name="_763____________________________________________________________¤§¤_¤¡" hidden="1">{#N/A,#N/A,FALSE,"Sheet1"}</definedName>
    <definedName name="_776____________________________________________________________wrn.Ã¶°ñÁý°èÇ_._.5Ä­." localSheetId="4" hidden="1">{#N/A,#N/A,FALSE,"Sheet1"}</definedName>
    <definedName name="_776____________________________________________________________wrn.Ã¶°ñÁý°èÇ_._.5Ä­." hidden="1">{#N/A,#N/A,FALSE,"Sheet1"}</definedName>
    <definedName name="_779___________________________________________________________¤§¤_¤¡" localSheetId="4" hidden="1">{#N/A,#N/A,FALSE,"Sheet1"}</definedName>
    <definedName name="_779___________________________________________________________¤§¤_¤¡" hidden="1">{#N/A,#N/A,FALSE,"Sheet1"}</definedName>
    <definedName name="_792___________________________________________________________wrn.Ã¶°ñÁý°èÇ_._.5Ä­." localSheetId="4" hidden="1">{#N/A,#N/A,FALSE,"Sheet1"}</definedName>
    <definedName name="_792___________________________________________________________wrn.Ã¶°ñÁý°èÇ_._.5Ä­." hidden="1">{#N/A,#N/A,FALSE,"Sheet1"}</definedName>
    <definedName name="_795__________________________________________________________¤§¤_¤¡" localSheetId="4" hidden="1">{#N/A,#N/A,FALSE,"Sheet1"}</definedName>
    <definedName name="_795__________________________________________________________¤§¤_¤¡" hidden="1">{#N/A,#N/A,FALSE,"Sheet1"}</definedName>
    <definedName name="_808__________________________________________________________wrn.Ã¶°ñÁý°èÇ_._.5Ä­." localSheetId="4" hidden="1">{#N/A,#N/A,FALSE,"Sheet1"}</definedName>
    <definedName name="_808__________________________________________________________wrn.Ã¶°ñÁý°èÇ_._.5Ä­." hidden="1">{#N/A,#N/A,FALSE,"Sheet1"}</definedName>
    <definedName name="_811_________________________________________________________¤§¤_¤¡" localSheetId="4" hidden="1">{#N/A,#N/A,FALSE,"Sheet1"}</definedName>
    <definedName name="_811_________________________________________________________¤§¤_¤¡" hidden="1">{#N/A,#N/A,FALSE,"Sheet1"}</definedName>
    <definedName name="_824_________________________________________________________wrn.Ã¶°ñÁý°èÇ_._.5Ä­." localSheetId="4" hidden="1">{#N/A,#N/A,FALSE,"Sheet1"}</definedName>
    <definedName name="_824_________________________________________________________wrn.Ã¶°ñÁý°èÇ_._.5Ä­." hidden="1">{#N/A,#N/A,FALSE,"Sheet1"}</definedName>
    <definedName name="_827________________________________________________________¤§¤_¤¡" localSheetId="4" hidden="1">{#N/A,#N/A,FALSE,"Sheet1"}</definedName>
    <definedName name="_827________________________________________________________¤§¤_¤¡" hidden="1">{#N/A,#N/A,FALSE,"Sheet1"}</definedName>
    <definedName name="_840________________________________________________________wrn.Ã¶°ñÁý°èÇ_._.5Ä­." localSheetId="4" hidden="1">{#N/A,#N/A,FALSE,"Sheet1"}</definedName>
    <definedName name="_840________________________________________________________wrn.Ã¶°ñÁý°èÇ_._.5Ä­." hidden="1">{#N/A,#N/A,FALSE,"Sheet1"}</definedName>
    <definedName name="_843_______________________________________________________¤§¤_¤¡" localSheetId="4" hidden="1">{#N/A,#N/A,FALSE,"Sheet1"}</definedName>
    <definedName name="_843_______________________________________________________¤§¤_¤¡" hidden="1">{#N/A,#N/A,FALSE,"Sheet1"}</definedName>
    <definedName name="_856_______________________________________________________wrn.Ã¶°ñÁý°èÇ_._.5Ä­." localSheetId="4" hidden="1">{#N/A,#N/A,FALSE,"Sheet1"}</definedName>
    <definedName name="_856_______________________________________________________wrn.Ã¶°ñÁý°èÇ_._.5Ä­." hidden="1">{#N/A,#N/A,FALSE,"Sheet1"}</definedName>
    <definedName name="_859______________________________________________________¤§¤_¤¡" localSheetId="4" hidden="1">{#N/A,#N/A,FALSE,"Sheet1"}</definedName>
    <definedName name="_859______________________________________________________¤§¤_¤¡" hidden="1">{#N/A,#N/A,FALSE,"Sheet1"}</definedName>
    <definedName name="_872______________________________________________________wrn.Ã¶°ñÁý°èÇ_._.5Ä­." localSheetId="4" hidden="1">{#N/A,#N/A,FALSE,"Sheet1"}</definedName>
    <definedName name="_872______________________________________________________wrn.Ã¶°ñÁý°èÇ_._.5Ä­." hidden="1">{#N/A,#N/A,FALSE,"Sheet1"}</definedName>
    <definedName name="_875_____________________________________________________¤§¤_¤¡" localSheetId="4" hidden="1">{#N/A,#N/A,FALSE,"Sheet1"}</definedName>
    <definedName name="_875_____________________________________________________¤§¤_¤¡" hidden="1">{#N/A,#N/A,FALSE,"Sheet1"}</definedName>
    <definedName name="_888_____________________________________________________wrn.Ã¶°ñÁý°èÇ_._.5Ä­." localSheetId="4" hidden="1">{#N/A,#N/A,FALSE,"Sheet1"}</definedName>
    <definedName name="_888_____________________________________________________wrn.Ã¶°ñÁý°èÇ_._.5Ä­." hidden="1">{#N/A,#N/A,FALSE,"Sheet1"}</definedName>
    <definedName name="_891____________________________________________________¤§¤_¤¡" localSheetId="4" hidden="1">{#N/A,#N/A,FALSE,"Sheet1"}</definedName>
    <definedName name="_891____________________________________________________¤§¤_¤¡" hidden="1">{#N/A,#N/A,FALSE,"Sheet1"}</definedName>
    <definedName name="_904____________________________________________________wrn.Ã¶°ñÁý°èÇ_._.5Ä­." localSheetId="4" hidden="1">{#N/A,#N/A,FALSE,"Sheet1"}</definedName>
    <definedName name="_904____________________________________________________wrn.Ã¶°ñÁý°èÇ_._.5Ä­." hidden="1">{#N/A,#N/A,FALSE,"Sheet1"}</definedName>
    <definedName name="_907___________________________________________________¤§¤_¤¡" localSheetId="4" hidden="1">{#N/A,#N/A,FALSE,"Sheet1"}</definedName>
    <definedName name="_907___________________________________________________¤§¤_¤¡" hidden="1">{#N/A,#N/A,FALSE,"Sheet1"}</definedName>
    <definedName name="_920___________________________________________________wrn.Ã¶°ñÁý°èÇ_._.5Ä­." localSheetId="4" hidden="1">{#N/A,#N/A,FALSE,"Sheet1"}</definedName>
    <definedName name="_920___________________________________________________wrn.Ã¶°ñÁý°èÇ_._.5Ä­." hidden="1">{#N/A,#N/A,FALSE,"Sheet1"}</definedName>
    <definedName name="_923__________________________________________________¤§¤_¤¡" localSheetId="4" hidden="1">{#N/A,#N/A,FALSE,"Sheet1"}</definedName>
    <definedName name="_923__________________________________________________¤§¤_¤¡" hidden="1">{#N/A,#N/A,FALSE,"Sheet1"}</definedName>
    <definedName name="_936__________________________________________________wrn.Ã¶°ñÁý°èÇ_._.5Ä­." localSheetId="4" hidden="1">{#N/A,#N/A,FALSE,"Sheet1"}</definedName>
    <definedName name="_936__________________________________________________wrn.Ã¶°ñÁý°èÇ_._.5Ä­." hidden="1">{#N/A,#N/A,FALSE,"Sheet1"}</definedName>
    <definedName name="_939_________________________________________________¤§¤_¤¡" localSheetId="4" hidden="1">{#N/A,#N/A,FALSE,"Sheet1"}</definedName>
    <definedName name="_939_________________________________________________¤§¤_¤¡" hidden="1">{#N/A,#N/A,FALSE,"Sheet1"}</definedName>
    <definedName name="_952_________________________________________________wrn.Ã¶°ñÁý°èÇ_._.5Ä­." localSheetId="4" hidden="1">{#N/A,#N/A,FALSE,"Sheet1"}</definedName>
    <definedName name="_952_________________________________________________wrn.Ã¶°ñÁý°èÇ_._.5Ä­." hidden="1">{#N/A,#N/A,FALSE,"Sheet1"}</definedName>
    <definedName name="_955________________________________________________¤§¤_¤¡" localSheetId="4" hidden="1">{#N/A,#N/A,FALSE,"Sheet1"}</definedName>
    <definedName name="_955________________________________________________¤§¤_¤¡" hidden="1">{#N/A,#N/A,FALSE,"Sheet1"}</definedName>
    <definedName name="_968________________________________________________wrn.Ã¶°ñÁý°èÇ_._.5Ä­." localSheetId="4" hidden="1">{#N/A,#N/A,FALSE,"Sheet1"}</definedName>
    <definedName name="_968________________________________________________wrn.Ã¶°ñÁý°èÇ_._.5Ä­." hidden="1">{#N/A,#N/A,FALSE,"Sheet1"}</definedName>
    <definedName name="_971_______________________________________________¤§¤_¤¡" localSheetId="4" hidden="1">{#N/A,#N/A,FALSE,"Sheet1"}</definedName>
    <definedName name="_971_______________________________________________¤§¤_¤¡" hidden="1">{#N/A,#N/A,FALSE,"Sheet1"}</definedName>
    <definedName name="_992_______________________________________________wrn.Ã¶°ñÁý°èÇ_._.5Ä­." localSheetId="4" hidden="1">{#N/A,#N/A,FALSE,"Sheet1"}</definedName>
    <definedName name="_992_______________________________________________wrn.Ã¶°ñÁý°èÇ_._.5Ä­." hidden="1">{#N/A,#N/A,FALSE,"Sheet1"}</definedName>
    <definedName name="_995______________________________________________¤§¤_¤¡" localSheetId="4" hidden="1">{#N/A,#N/A,FALSE,"Sheet1"}</definedName>
    <definedName name="_995______________________________________________¤§¤_¤¡" hidden="1">{#N/A,#N/A,FALSE,"Sheet1"}</definedName>
    <definedName name="_Dist_Bin" localSheetId="2" hidden="1">#REF!</definedName>
    <definedName name="_Dist_Bin" localSheetId="4" hidden="1">#REF!</definedName>
    <definedName name="_Dist_Bin" hidden="1">#REF!</definedName>
    <definedName name="_Dist_Values" localSheetId="2" hidden="1">#REF!</definedName>
    <definedName name="_Dist_Values" localSheetId="4" hidden="1">#REF!</definedName>
    <definedName name="_Dist_Values" hidden="1">#REF!</definedName>
    <definedName name="_Fill" localSheetId="2" hidden="1">#REF!</definedName>
    <definedName name="_Fill" localSheetId="4" hidden="1">#REF!</definedName>
    <definedName name="_Fill" hidden="1">#REF!</definedName>
    <definedName name="_fill2" localSheetId="2" hidden="1">[5]음료실행!#REF!</definedName>
    <definedName name="_fill2" localSheetId="4" hidden="1">[5]음료실행!#REF!</definedName>
    <definedName name="_fill2" hidden="1">[5]음료실행!#REF!</definedName>
    <definedName name="_xlnm._FilterDatabase" localSheetId="2" hidden="1">#REF!</definedName>
    <definedName name="_xlnm._FilterDatabase" localSheetId="4" hidden="1">#REF!</definedName>
    <definedName name="_xlnm._FilterDatabase" hidden="1">#REF!</definedName>
    <definedName name="_key01" localSheetId="2" hidden="1">#REF!</definedName>
    <definedName name="_key01" hidden="1">#REF!</definedName>
    <definedName name="_key02" localSheetId="2" hidden="1">#REF!</definedName>
    <definedName name="_key02" hidden="1">#REF!</definedName>
    <definedName name="_Key1" localSheetId="2" hidden="1">#REF!</definedName>
    <definedName name="_Key1" localSheetId="4" hidden="1">#REF!</definedName>
    <definedName name="_Key1" hidden="1">#REF!</definedName>
    <definedName name="_key10" localSheetId="2" hidden="1">[6]주식!#REF!</definedName>
    <definedName name="_key10" localSheetId="4" hidden="1">[6]주식!#REF!</definedName>
    <definedName name="_key10" hidden="1">[6]주식!#REF!</definedName>
    <definedName name="_Key2" localSheetId="2" hidden="1">#REF!</definedName>
    <definedName name="_Key2" localSheetId="4" hidden="1">#REF!</definedName>
    <definedName name="_Key2" hidden="1">#REF!</definedName>
    <definedName name="_MatInverse_In" localSheetId="2" hidden="1">#REF!</definedName>
    <definedName name="_MatInverse_In" localSheetId="4" hidden="1">#REF!</definedName>
    <definedName name="_MatInverse_In" hidden="1">#REF!</definedName>
    <definedName name="_MatMult_A" localSheetId="2" hidden="1">#REF!</definedName>
    <definedName name="_MatMult_A" localSheetId="4" hidden="1">#REF!</definedName>
    <definedName name="_MatMult_A" hidden="1">#REF!</definedName>
    <definedName name="_MatMult_AxB" localSheetId="2" hidden="1">#REF!</definedName>
    <definedName name="_MatMult_AxB" localSheetId="4" hidden="1">#REF!</definedName>
    <definedName name="_MatMult_AxB" hidden="1">#REF!</definedName>
    <definedName name="_MatMult_B" localSheetId="2" hidden="1">#REF!</definedName>
    <definedName name="_MatMult_B" localSheetId="4" hidden="1">#REF!</definedName>
    <definedName name="_MatMult_B" hidden="1">#REF!</definedName>
    <definedName name="_Order1" localSheetId="4" hidden="1">255</definedName>
    <definedName name="_Order1" hidden="1">0</definedName>
    <definedName name="_Order1_1" hidden="1">255</definedName>
    <definedName name="_Order2" hidden="1">255</definedName>
    <definedName name="_ordr2" hidden="1">0</definedName>
    <definedName name="_ordwre2" hidden="1">0</definedName>
    <definedName name="_Parse_In" localSheetId="2" hidden="1">#REF!</definedName>
    <definedName name="_Parse_In" localSheetId="4" hidden="1">#REF!</definedName>
    <definedName name="_Parse_In" hidden="1">#REF!</definedName>
    <definedName name="_Parse_Out" localSheetId="2" hidden="1">#REF!</definedName>
    <definedName name="_Parse_Out" localSheetId="4" hidden="1">#REF!</definedName>
    <definedName name="_Parse_Out" hidden="1">#REF!</definedName>
    <definedName name="_Regression_Int" hidden="1">1</definedName>
    <definedName name="_Regression_Out" localSheetId="2" hidden="1">#REF!</definedName>
    <definedName name="_Regression_Out" localSheetId="4" hidden="1">#REF!</definedName>
    <definedName name="_Regression_Out" hidden="1">#REF!</definedName>
    <definedName name="_Regression_X" localSheetId="2" hidden="1">#REF!</definedName>
    <definedName name="_Regression_X" localSheetId="4" hidden="1">#REF!</definedName>
    <definedName name="_Regression_X" hidden="1">#REF!</definedName>
    <definedName name="_Regression_Y" localSheetId="2" hidden="1">#REF!</definedName>
    <definedName name="_Regression_Y" localSheetId="4" hidden="1">#REF!</definedName>
    <definedName name="_Regression_Y" hidden="1">#REF!</definedName>
    <definedName name="_Sort" localSheetId="2" hidden="1">#REF!</definedName>
    <definedName name="_Sort" localSheetId="4" hidden="1">#REF!</definedName>
    <definedName name="_Sort" hidden="1">#REF!</definedName>
    <definedName name="_Table1_In1" localSheetId="2" hidden="1">#REF!</definedName>
    <definedName name="_Table1_In1" localSheetId="4" hidden="1">#REF!</definedName>
    <definedName name="_Table1_In1" hidden="1">#REF!</definedName>
    <definedName name="_Table1_Out" localSheetId="2" hidden="1">#REF!</definedName>
    <definedName name="_Table1_Out" localSheetId="4" hidden="1">#REF!</definedName>
    <definedName name="_Table1_Out" hidden="1">#REF!</definedName>
    <definedName name="A1C1" localSheetId="2" hidden="1">#REF!</definedName>
    <definedName name="A1C1" hidden="1">#REF!</definedName>
    <definedName name="AAAA" localSheetId="2" hidden="1">[7]입찰안!#REF!</definedName>
    <definedName name="AAAA" localSheetId="4" hidden="1">[7]입찰안!#REF!</definedName>
    <definedName name="AAAA" hidden="1">[7]입찰안!#REF!</definedName>
    <definedName name="AAAAAA" localSheetId="2" hidden="1">[8]날개벽수량표!#REF!</definedName>
    <definedName name="AAAAAA" localSheetId="4" hidden="1">[8]날개벽수량표!#REF!</definedName>
    <definedName name="AAAAAA" hidden="1">[8]날개벽수량표!#REF!</definedName>
    <definedName name="abc" localSheetId="2" hidden="1">[9]노임이!#REF!</definedName>
    <definedName name="abc" localSheetId="4" hidden="1">[9]노임이!#REF!</definedName>
    <definedName name="abc" hidden="1">[9]노임이!#REF!</definedName>
    <definedName name="abcd" localSheetId="2" hidden="1">[9]노임이!#REF!</definedName>
    <definedName name="abcd" localSheetId="4" hidden="1">[9]노임이!#REF!</definedName>
    <definedName name="abcd" hidden="1">[9]노임이!#REF!</definedName>
    <definedName name="AccessDatabase" hidden="1">"C:\My Documents\북부수도사업소\전원차단장치\전원차~1\전원차단장치 내역서 03월06일.mdb"</definedName>
    <definedName name="ACDA" localSheetId="2" hidden="1">[10]GAEYO!#REF!</definedName>
    <definedName name="ACDA" localSheetId="4" hidden="1">[10]GAEYO!#REF!</definedName>
    <definedName name="ACDA" hidden="1">[10]GAEYO!#REF!</definedName>
    <definedName name="ADC" localSheetId="2" hidden="1">#REF!</definedName>
    <definedName name="ADC" localSheetId="4" hidden="1">#REF!</definedName>
    <definedName name="ADC" hidden="1">#REF!</definedName>
    <definedName name="ak" localSheetId="2" hidden="1">#REF!</definedName>
    <definedName name="ak" hidden="1">#REF!</definedName>
    <definedName name="am" localSheetId="2" hidden="1">[5]음료실행!#REF!</definedName>
    <definedName name="am" localSheetId="4" hidden="1">[5]음료실행!#REF!</definedName>
    <definedName name="am" hidden="1">[5]음료실행!#REF!</definedName>
    <definedName name="anscount" localSheetId="4" hidden="1">6</definedName>
    <definedName name="anscount" hidden="1">1</definedName>
    <definedName name="aq" localSheetId="2" hidden="1">#REF!</definedName>
    <definedName name="aq" localSheetId="4" hidden="1">#REF!</definedName>
    <definedName name="aq" hidden="1">#REF!</definedName>
    <definedName name="AS2DocOpenMode" hidden="1">"AS2DocumentBrowse"</definedName>
    <definedName name="asss" localSheetId="2" hidden="1">#REF!</definedName>
    <definedName name="asss" localSheetId="4" hidden="1">#REF!</definedName>
    <definedName name="asss" hidden="1">#REF!</definedName>
    <definedName name="B.P장설치" hidden="1">{#N/A,#N/A,FALSE,"2~8번"}</definedName>
    <definedName name="CF요인" localSheetId="2" hidden="1">#REF!</definedName>
    <definedName name="CF요인" localSheetId="4" hidden="1">#REF!</definedName>
    <definedName name="CF요인" hidden="1">#REF!</definedName>
    <definedName name="CMH" hidden="1">{#N/A,#N/A,FALSE,"Sheet1"}</definedName>
    <definedName name="DD_1" hidden="1">{#N/A,#N/A,FALSE,"속도"}</definedName>
    <definedName name="DDD" localSheetId="2" hidden="1">#REF!</definedName>
    <definedName name="DDD" hidden="1">#REF!</definedName>
    <definedName name="DDD_1" hidden="1">{#N/A,#N/A,FALSE,"골재소요량";#N/A,#N/A,FALSE,"골재소요량"}</definedName>
    <definedName name="DFEE" localSheetId="2" hidden="1">#REF!</definedName>
    <definedName name="DFEE" hidden="1">#REF!</definedName>
    <definedName name="DKSG" localSheetId="2" hidden="1">#REF!</definedName>
    <definedName name="DKSG" hidden="1">#REF!</definedName>
    <definedName name="DKSGMLWJD" localSheetId="2" hidden="1">#REF!</definedName>
    <definedName name="DKSGMLWJD" hidden="1">#REF!</definedName>
    <definedName name="dn" hidden="1">{#N/A,#N/A,FALSE,"혼합골재"}</definedName>
    <definedName name="Dp" localSheetId="2" hidden="1">#REF!</definedName>
    <definedName name="Dp" hidden="1">#REF!</definedName>
    <definedName name="dsdsd" hidden="1">{#N/A,#N/A,FALSE,"운반시간"}</definedName>
    <definedName name="dsgfggg" localSheetId="2" hidden="1">#REF!</definedName>
    <definedName name="dsgfggg" hidden="1">#REF!</definedName>
    <definedName name="ED" localSheetId="2" hidden="1">#REF!</definedName>
    <definedName name="ED" hidden="1">#REF!</definedName>
    <definedName name="edssqq" hidden="1">{#N/A,#N/A,FALSE,"혼합골재"}</definedName>
    <definedName name="ee" localSheetId="4" hidden="1">{#N/A,#N/A,FALSE,"단가표지"}</definedName>
    <definedName name="ee" hidden="1">{#N/A,#N/A,FALSE,"단가표지"}</definedName>
    <definedName name="EK" localSheetId="2" hidden="1">#REF!</definedName>
    <definedName name="EK" localSheetId="4" hidden="1">#REF!</definedName>
    <definedName name="EK" hidden="1">#REF!</definedName>
    <definedName name="FD" localSheetId="2" hidden="1">#REF!</definedName>
    <definedName name="FD" hidden="1">#REF!</definedName>
    <definedName name="ff" localSheetId="4" hidden="1">{#N/A,#N/A,FALSE,"운반시간"}</definedName>
    <definedName name="ff" hidden="1">{#N/A,#N/A,FALSE,"운반시간"}</definedName>
    <definedName name="fsdsfds" localSheetId="2" hidden="1">[8]날개벽수량표!#REF!</definedName>
    <definedName name="fsdsfds" localSheetId="4" hidden="1">[8]날개벽수량표!#REF!</definedName>
    <definedName name="fsdsfds" hidden="1">[8]날개벽수량표!#REF!</definedName>
    <definedName name="FULL" localSheetId="2" hidden="1">[11]경비2내역!#REF!</definedName>
    <definedName name="FULL" hidden="1">[11]경비2내역!#REF!</definedName>
    <definedName name="GEMCO" localSheetId="2" hidden="1">#REF!</definedName>
    <definedName name="GEMCO" hidden="1">#REF!</definedName>
    <definedName name="gfgdfg" localSheetId="2" hidden="1">[12]차액보증!#REF!</definedName>
    <definedName name="gfgdfg" hidden="1">[12]차액보증!#REF!</definedName>
    <definedName name="gg" localSheetId="4" hidden="1">{#N/A,#N/A,FALSE,"운반시간"}</definedName>
    <definedName name="gg" hidden="1">{#N/A,#N/A,FALSE,"운반시간"}</definedName>
    <definedName name="gg_1" hidden="1">{#N/A,#N/A,FALSE,"속도"}</definedName>
    <definedName name="GMLWD" localSheetId="2" hidden="1">#REF!</definedName>
    <definedName name="GMLWD" hidden="1">#REF!</definedName>
    <definedName name="grew" localSheetId="2" hidden="1">#REF!</definedName>
    <definedName name="grew" hidden="1">#REF!</definedName>
    <definedName name="GUD" hidden="1">{#N/A,#N/A,FALSE,"부대1"}</definedName>
    <definedName name="GUS" hidden="1">{#N/A,#N/A,FALSE,"현장 NCR 분석";#N/A,#N/A,FALSE,"현장품질감사";#N/A,#N/A,FALSE,"현장품질감사"}</definedName>
    <definedName name="GUSTLS" localSheetId="2" hidden="1">#REF!</definedName>
    <definedName name="GUSTLS" localSheetId="4" hidden="1">#REF!</definedName>
    <definedName name="GUSTLS" hidden="1">#REF!</definedName>
    <definedName name="ha" hidden="1">{#N/A,#N/A,FALSE,"지침";#N/A,#N/A,FALSE,"환경분석";#N/A,#N/A,FALSE,"Sheet16"}</definedName>
    <definedName name="han" localSheetId="2" hidden="1">#REF!</definedName>
    <definedName name="han" hidden="1">#REF!</definedName>
    <definedName name="hardwar" localSheetId="2" hidden="1">#REF!</definedName>
    <definedName name="hardwar" hidden="1">#REF!</definedName>
    <definedName name="HH" localSheetId="2" hidden="1">#REF!</definedName>
    <definedName name="HH" hidden="1">#REF!</definedName>
    <definedName name="HHH" localSheetId="2" hidden="1">#REF!</definedName>
    <definedName name="HHH" hidden="1">#REF!</definedName>
    <definedName name="HTML_CodePage" hidden="1">949</definedName>
    <definedName name="HTML_Control" localSheetId="4" hidden="1">{"'건축내역'!$A$1:$L$413"}</definedName>
    <definedName name="HTML_Control" hidden="1">{"'공사부문'!$A$6:$A$32"}</definedName>
    <definedName name="HTML_Control_1" hidden="1">{"'자리배치도'!$AG$1:$CI$28"}</definedName>
    <definedName name="HTML_Description" hidden="1">""</definedName>
    <definedName name="HTML_Email" hidden="1">""</definedName>
    <definedName name="HTML_Header" localSheetId="4" hidden="1">"건축내역"</definedName>
    <definedName name="HTML_Header" hidden="1">"공사부문"</definedName>
    <definedName name="HTML_LastUpdate" localSheetId="4" hidden="1">"00-11-13"</definedName>
    <definedName name="HTML_LastUpdate" hidden="1">"98-04-27"</definedName>
    <definedName name="HTML_LineAfter" hidden="1">FALSE</definedName>
    <definedName name="HTML_LineBefore" hidden="1">FALSE</definedName>
    <definedName name="HTML_Name" localSheetId="4" hidden="1">"HongJin Agriculture Korea"</definedName>
    <definedName name="HTML_Name" hidden="1">"김준곤"</definedName>
    <definedName name="HTML_OBDlg2" hidden="1">TRUE</definedName>
    <definedName name="HTML_OBDlg4" hidden="1">TRUE</definedName>
    <definedName name="HTML_OS" hidden="1">0</definedName>
    <definedName name="HTML_PathFile" localSheetId="4" hidden="1">"C:\001WORK\MyHTML.htm"</definedName>
    <definedName name="HTML_PathFile" hidden="1">"C:\WINNT\Profiles\Administrator\Personal\MyHTML.htm"</definedName>
    <definedName name="HTML_Title" localSheetId="4" hidden="1">"cost2010"</definedName>
    <definedName name="HTML_Title" hidden="1">"시중노임단가"</definedName>
    <definedName name="HTML1_1" hidden="1">"'[98계획ⅱ.XLS]98총괄'!$A$2:$F$16"</definedName>
    <definedName name="HTML1_10" hidden="1">""</definedName>
    <definedName name="HTML1_11" hidden="1">1</definedName>
    <definedName name="HTML1_12" hidden="1">"C:\My Documents\cck\MyHTML.htm"</definedName>
    <definedName name="HTML1_2" hidden="1">1</definedName>
    <definedName name="HTML1_3" hidden="1">"98계획ⅱ.XL"</definedName>
    <definedName name="HTML1_4" hidden="1">"98총괄"</definedName>
    <definedName name="HTML1_5" hidden="1">""</definedName>
    <definedName name="HTML1_6" hidden="1">1</definedName>
    <definedName name="HTML1_7" hidden="1">1</definedName>
    <definedName name="HTML1_8" hidden="1">"97-12-10"</definedName>
    <definedName name="HTML1_9" hidden="1">"hyogye01"</definedName>
    <definedName name="HTMLCount" hidden="1">1</definedName>
    <definedName name="JJJ" localSheetId="2" hidden="1">#REF!</definedName>
    <definedName name="JJJ" localSheetId="4" hidden="1">#REF!</definedName>
    <definedName name="JJJ" hidden="1">#REF!</definedName>
    <definedName name="kkkkk" localSheetId="2" hidden="1">[13]날개벽수량표!#REF!</definedName>
    <definedName name="kkkkk" localSheetId="4" hidden="1">[13]날개벽수량표!#REF!</definedName>
    <definedName name="kkkkk" hidden="1">[13]날개벽수량표!#REF!</definedName>
    <definedName name="klkkk" localSheetId="2" hidden="1">[13]날개벽수량표!#REF!</definedName>
    <definedName name="klkkk" localSheetId="4" hidden="1">[13]날개벽수량표!#REF!</definedName>
    <definedName name="klkkk" hidden="1">[13]날개벽수량표!#REF!</definedName>
    <definedName name="name_one" localSheetId="2" hidden="1">#REF!</definedName>
    <definedName name="name_one" localSheetId="4" hidden="1">#REF!</definedName>
    <definedName name="name_one" hidden="1">#REF!</definedName>
    <definedName name="name_three" localSheetId="2" hidden="1">#REF!</definedName>
    <definedName name="name_three" localSheetId="4" hidden="1">#REF!</definedName>
    <definedName name="name_three" hidden="1">#REF!</definedName>
    <definedName name="name_two" localSheetId="2" hidden="1">#REF!</definedName>
    <definedName name="name_two" localSheetId="4" hidden="1">#REF!</definedName>
    <definedName name="name_two" hidden="1">#REF!</definedName>
    <definedName name="ocf" localSheetId="2" hidden="1">#REF!</definedName>
    <definedName name="ocf" localSheetId="4" hidden="1">#REF!</definedName>
    <definedName name="ocf" hidden="1">#REF!</definedName>
    <definedName name="OP" localSheetId="2" hidden="1">#REF!</definedName>
    <definedName name="OP" hidden="1">#REF!</definedName>
    <definedName name="oq" hidden="1">{#N/A,#N/A,FALSE,"이정표"}</definedName>
    <definedName name="oq_1" hidden="1">{#N/A,#N/A,FALSE,"이정표"}</definedName>
    <definedName name="popo" localSheetId="2" hidden="1">#REF!</definedName>
    <definedName name="popo" localSheetId="4" hidden="1">#REF!</definedName>
    <definedName name="popo" hidden="1">#REF!</definedName>
    <definedName name="pp" localSheetId="2" hidden="1">#REF!</definedName>
    <definedName name="pp" localSheetId="4" hidden="1">#REF!</definedName>
    <definedName name="pp" hidden="1">#REF!</definedName>
    <definedName name="_xlnm.Print_Area" localSheetId="3">공종별내역서!$A$1:$M$26</definedName>
    <definedName name="_xlnm.Print_Area" localSheetId="1">원가계산서!$A$1:$J$33</definedName>
    <definedName name="_xlnm.Print_Area" localSheetId="5">중기단가목록!$A$1:$J$4</definedName>
    <definedName name="_xlnm.Print_Area" localSheetId="6">중기단가산출서!$A$1:$F$6</definedName>
    <definedName name="_xlnm.Print_Area" localSheetId="4">표준시방서!$A$1:$AS$310</definedName>
    <definedName name="_xlnm.Print_Titles" localSheetId="5">중기단가목록!$1:$3</definedName>
    <definedName name="_xlnm.Print_Titles" localSheetId="6">중기단가산출서!$1:$3</definedName>
    <definedName name="QA" localSheetId="2" hidden="1">#REF!</definedName>
    <definedName name="QA" hidden="1">#REF!</definedName>
    <definedName name="QG" localSheetId="2" hidden="1">'[14]갑지(추정)'!#REF!</definedName>
    <definedName name="QG" localSheetId="4" hidden="1">'[14]갑지(추정)'!#REF!</definedName>
    <definedName name="QG" hidden="1">'[14]갑지(추정)'!#REF!</definedName>
    <definedName name="qk_1" hidden="1">{"'자리배치도'!$AG$1:$CI$28"}</definedName>
    <definedName name="qor" hidden="1">[15]실행철강하도!$A$1:$A$4</definedName>
    <definedName name="qq" localSheetId="4" hidden="1">{#N/A,#N/A,FALSE,"단가표지"}</definedName>
    <definedName name="qq" hidden="1">{#N/A,#N/A,FALSE,"단가표지"}</definedName>
    <definedName name="QQQ" localSheetId="2" hidden="1">#REF!</definedName>
    <definedName name="QQQ" localSheetId="4" hidden="1">#REF!</definedName>
    <definedName name="QQQ" hidden="1">#REF!</definedName>
    <definedName name="qw" localSheetId="4" hidden="1">{#N/A,#N/A,FALSE,"단가표지"}</definedName>
    <definedName name="qw" hidden="1">{#N/A,#N/A,FALSE,"단가표지"}</definedName>
    <definedName name="rererere" localSheetId="2" hidden="1">#REF!</definedName>
    <definedName name="rererere" localSheetId="4" hidden="1">#REF!</definedName>
    <definedName name="rererere" hidden="1">#REF!</definedName>
    <definedName name="rkdkd" hidden="1">{#N/A,#N/A,FALSE,"2~8번"}</definedName>
    <definedName name="Royalty" localSheetId="4" hidden="1">{#N/A,#N/A,FALSE,"Sheet1"}</definedName>
    <definedName name="Royalty" hidden="1">{#N/A,#N/A,FALSE,"Sheet1"}</definedName>
    <definedName name="rtrtr" localSheetId="2" hidden="1">#REF!</definedName>
    <definedName name="rtrtr" localSheetId="4" hidden="1">#REF!</definedName>
    <definedName name="rtrtr" hidden="1">#REF!</definedName>
    <definedName name="sdg" localSheetId="2" hidden="1">#REF!</definedName>
    <definedName name="sdg" hidden="1">#REF!</definedName>
    <definedName name="SHEET100" localSheetId="2" hidden="1">#REF!</definedName>
    <definedName name="SHEET100" localSheetId="4" hidden="1">#REF!</definedName>
    <definedName name="SHEET100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localSheetId="2" hidden="1">#REF!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s" localSheetId="4" hidden="1">{#N/A,#N/A,FALSE,"운반시간"}</definedName>
    <definedName name="ss" hidden="1">{#N/A,#N/A,FALSE,"운반시간"}</definedName>
    <definedName name="sss" localSheetId="4" hidden="1">{#N/A,#N/A,FALSE,"전력간선"}</definedName>
    <definedName name="sss" hidden="1">{#N/A,#N/A,FALSE,"전력간선"}</definedName>
    <definedName name="SSSSS" localSheetId="2" hidden="1">[8]날개벽수량표!#REF!</definedName>
    <definedName name="SSSSS" localSheetId="4" hidden="1">[8]날개벽수량표!#REF!</definedName>
    <definedName name="SSSSS" hidden="1">[8]날개벽수량표!#REF!</definedName>
    <definedName name="SWS" localSheetId="2" hidden="1">#REF!</definedName>
    <definedName name="SWS" hidden="1">#REF!</definedName>
    <definedName name="t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tg" localSheetId="2" hidden="1">#REF!</definedName>
    <definedName name="tg" localSheetId="4" hidden="1">#REF!</definedName>
    <definedName name="tg" hidden="1">#REF!</definedName>
    <definedName name="tr" localSheetId="2" hidden="1">#REF!</definedName>
    <definedName name="tr" hidden="1">#REF!</definedName>
    <definedName name="tt" localSheetId="4" hidden="1">{#N/A,#N/A,FALSE,"단가표지"}</definedName>
    <definedName name="tt" hidden="1">{#N/A,#N/A,FALSE,"단가표지"}</definedName>
    <definedName name="ujdffdf" hidden="1">{#N/A,#N/A,FALSE,"단가표지"}</definedName>
    <definedName name="uuu" localSheetId="2" hidden="1">#REF!</definedName>
    <definedName name="uuu" localSheetId="4" hidden="1">#REF!</definedName>
    <definedName name="uuu" hidden="1">#REF!</definedName>
    <definedName name="wererr" hidden="1">{#N/A,#N/A,FALSE,"운반시간"}</definedName>
    <definedName name="werewr" hidden="1">{#N/A,#N/A,FALSE,"골재소요량";#N/A,#N/A,FALSE,"골재소요량"}</definedName>
    <definedName name="wlqrp" hidden="1">0</definedName>
    <definedName name="wm.조골재1" localSheetId="4" hidden="1">{#N/A,#N/A,FALSE,"조골재"}</definedName>
    <definedName name="wm.조골재1" hidden="1">{#N/A,#N/A,FALSE,"조골재"}</definedName>
    <definedName name="WQR" localSheetId="4" hidden="1">{#N/A,#N/A,FALSE,"Sheet1"}</definedName>
    <definedName name="WQR" hidden="1">{#N/A,#N/A,FALSE,"Sheet1"}</definedName>
    <definedName name="WRM" localSheetId="4" hidden="1">{#N/A,#N/A,FALSE,"전력간선"}</definedName>
    <definedName name="WRM" hidden="1">{#N/A,#N/A,FALSE,"전력간선"}</definedName>
    <definedName name="wrn.0812ESC.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2번." localSheetId="4" hidden="1">{#N/A,#N/A,FALSE,"2~8번"}</definedName>
    <definedName name="wrn.2번." hidden="1">{#N/A,#N/A,FALSE,"2~8번"}</definedName>
    <definedName name="wrn.2번._1" hidden="1">{#N/A,#N/A,FALSE,"2~8번"}</definedName>
    <definedName name="wrn.34건물기초.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97." hidden="1">{#N/A,#N/A,FALSE,"지침";#N/A,#N/A,FALSE,"환경분석";#N/A,#N/A,FALSE,"Sheet16"}</definedName>
    <definedName name="wrn.97년._.사업계획._.및._.예산지침." hidden="1">{#N/A,#N/A,TRUE,"1";#N/A,#N/A,TRUE,"2";#N/A,#N/A,TRUE,"3";#N/A,#N/A,TRUE,"4";#N/A,#N/A,TRUE,"5";#N/A,#N/A,TRUE,"6";#N/A,#N/A,TRUE,"7"}</definedName>
    <definedName name="WRN.98." hidden="1">{#N/A,#N/A,FALSE,"지침";#N/A,#N/A,FALSE,"환경분석";#N/A,#N/A,FALSE,"Sheet16"}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q." localSheetId="4" hidden="1">{#N/A,#N/A,FALSE,"부대사업수입분석"}</definedName>
    <definedName name="wrn.q." hidden="1">{#N/A,#N/A,FALSE,"부대사업수입분석"}</definedName>
    <definedName name="wrn.test1." localSheetId="4" hidden="1">{#N/A,#N/A,FALSE,"명세표"}</definedName>
    <definedName name="wrn.test1." hidden="1">{#N/A,#N/A,FALSE,"명세표"}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localSheetId="4" hidden="1">{#N/A,#N/A,FALSE,"골재소요량";#N/A,#N/A,FALSE,"골재소요량"}</definedName>
    <definedName name="wrn.골재소요량." hidden="1">{#N/A,#N/A,FALSE,"골재소요량";#N/A,#N/A,FALSE,"골재소요량"}</definedName>
    <definedName name="wrn.골재소요량._1" hidden="1">{#N/A,#N/A,FALSE,"골재소요량";#N/A,#N/A,FALSE,"골재소요량"}</definedName>
    <definedName name="wrn.교육청." localSheetId="4" hidden="1">{#N/A,#N/A,FALSE,"전력간선"}</definedName>
    <definedName name="wrn.교육청." hidden="1">{#N/A,#N/A,FALSE,"전력간선"}</definedName>
    <definedName name="wrn.구조2." localSheetId="4" hidden="1">{#N/A,#N/A,FALSE,"구조2"}</definedName>
    <definedName name="wrn.구조2." hidden="1">{#N/A,#N/A,FALSE,"구조2"}</definedName>
    <definedName name="wrn.구조2._1" hidden="1">{#N/A,#N/A,FALSE,"구조2"}</definedName>
    <definedName name="wrn.기성." hidden="1">{#N/A,#N/A,FALSE,"신청통보";#N/A,#N/A,FALSE,"기성확인서";#N/A,#N/A,FALSE,"기성내역서"}</definedName>
    <definedName name="wrn.기초." hidden="1">{#N/A,#N/A,FALSE,"터빈집계";#N/A,#N/A,FALSE,"터빈내역";#N/A,#N/A,FALSE,"보일러집계";#N/A,#N/A,FALSE,"보일러내역"}</definedName>
    <definedName name="wrn.단가표지." localSheetId="4" hidden="1">{#N/A,#N/A,FALSE,"단가표지"}</definedName>
    <definedName name="wrn.단가표지." hidden="1">{#N/A,#N/A,FALSE,"단가표지"}</definedName>
    <definedName name="wrn.단가표지._1" hidden="1">{#N/A,#N/A,FALSE,"단가표지"}</definedName>
    <definedName name="wrn.배수1." localSheetId="4" hidden="1">{#N/A,#N/A,FALSE,"배수1"}</definedName>
    <definedName name="wrn.배수1." hidden="1">{#N/A,#N/A,FALSE,"배수1"}</definedName>
    <definedName name="wrn.배수1._1" hidden="1">{#N/A,#N/A,FALSE,"배수1"}</definedName>
    <definedName name="wrn.배수2." localSheetId="4" hidden="1">{#N/A,#N/A,FALSE,"배수2"}</definedName>
    <definedName name="wrn.배수2." hidden="1">{#N/A,#N/A,FALSE,"배수2"}</definedName>
    <definedName name="wrn.배수2._1" hidden="1">{#N/A,#N/A,FALSE,"배수2"}</definedName>
    <definedName name="wrn.변경예산." hidden="1">{#N/A,#N/A,FALSE,"변경관리예산";#N/A,#N/A,FALSE,"변경장비예산";#N/A,#N/A,FALSE,"변경준설예산";#N/A,#N/A,FALSE,"변경철구예산"}</definedName>
    <definedName name="wrn.보일러마감." hidden="1">{#N/A,#N/A,FALSE,"물가변동 (2)";#N/A,#N/A,FALSE,"공사비";#N/A,#N/A,FALSE,"사급";#N/A,#N/A,FALSE,"도급집계";#N/A,#N/A,FALSE,"재료비";#N/A,#N/A,FALSE,"노무비";#N/A,#N/A,FALSE,"경비"}</definedName>
    <definedName name="wrn.부대1." localSheetId="4" hidden="1">{#N/A,#N/A,FALSE,"부대1"}</definedName>
    <definedName name="wrn.부대1." hidden="1">{#N/A,#N/A,FALSE,"부대1"}</definedName>
    <definedName name="wrn.부대1._1" hidden="1">{#N/A,#N/A,FALSE,"부대1"}</definedName>
    <definedName name="wrn.부대2." localSheetId="4" hidden="1">{#N/A,#N/A,FALSE,"부대2"}</definedName>
    <definedName name="wrn.부대2." hidden="1">{#N/A,#N/A,FALSE,"부대2"}</definedName>
    <definedName name="wrn.부대2._1" hidden="1">{#N/A,#N/A,FALSE,"부대2"}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localSheetId="4" hidden="1">{#N/A,#N/A,FALSE,"속도"}</definedName>
    <definedName name="wrn.속도." hidden="1">{#N/A,#N/A,FALSE,"속도"}</definedName>
    <definedName name="wrn.속도._1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시행결의." hidden="1">{#N/A,#N/A,FALSE,"결의서";#N/A,#N/A,FALSE,"내역서";#N/A,#N/A,FALSE,"도급예상";#N/A,#N/A,FALSE,"시방서"}</definedName>
    <definedName name="wrn.여암교._.가설공사._.추정금액._.산정." hidden="1">{#N/A,#N/A,TRUE,"설계내역서";#N/A,#N/A,TRUE,"설계집계"}</definedName>
    <definedName name="wrn.연동제." hidden="1">{#N/A,#N/A,TRUE,"총괄"}</definedName>
    <definedName name="wrn.예상손익." hidden="1">{#N/A,#N/A,FALSE,"예상손익";#N/A,#N/A,FALSE,"관리분석";#N/A,#N/A,FALSE,"장비분석";#N/A,#N/A,FALSE,"준설분석";#N/A,#N/A,FALSE,"철구분석"}</definedName>
    <definedName name="wrn.외주기성." hidden="1">{#N/A,#N/A,FALSE,"신청통보";#N/A,#N/A,FALSE,"기성확인서";#N/A,#N/A,FALSE,"기성내역서"}</definedName>
    <definedName name="wrn.운반시간." localSheetId="4" hidden="1">{#N/A,#N/A,FALSE,"운반시간"}</definedName>
    <definedName name="wrn.운반시간." hidden="1">{#N/A,#N/A,FALSE,"운반시간"}</definedName>
    <definedName name="wrn.운반시간._1" hidden="1">{#N/A,#N/A,FALSE,"운반시간"}</definedName>
    <definedName name="wrn.이정표." localSheetId="4" hidden="1">{#N/A,#N/A,FALSE,"이정표"}</definedName>
    <definedName name="wrn.이정표." hidden="1">{#N/A,#N/A,FALSE,"이정표"}</definedName>
    <definedName name="wrn.이정표._1" hidden="1">{#N/A,#N/A,FALSE,"이정표"}</definedName>
    <definedName name="wrn.조골재." localSheetId="4" hidden="1">{#N/A,#N/A,FALSE,"조골재"}</definedName>
    <definedName name="wrn.조골재." hidden="1">{#N/A,#N/A,FALSE,"조골재"}</definedName>
    <definedName name="wrn.조골재._1" hidden="1">{#N/A,#N/A,FALSE,"조골재"}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철골집계표._.5칸." hidden="1">{#N/A,#N/A,FALSE,"Sheet1"}</definedName>
    <definedName name="wrn.토공1." localSheetId="4" hidden="1">{#N/A,#N/A,FALSE,"구조1"}</definedName>
    <definedName name="wrn.토공1." hidden="1">{#N/A,#N/A,FALSE,"구조1"}</definedName>
    <definedName name="wrn.토공1._1" hidden="1">{#N/A,#N/A,FALSE,"구조1"}</definedName>
    <definedName name="wrn.토공2." localSheetId="4" hidden="1">{#N/A,#N/A,FALSE,"토공2"}</definedName>
    <definedName name="wrn.토공2." hidden="1">{#N/A,#N/A,FALSE,"토공2"}</definedName>
    <definedName name="wrn.토공2._1" hidden="1">{#N/A,#N/A,FALSE,"토공2"}</definedName>
    <definedName name="wrn.통신지." hidden="1">{#N/A,#N/A,FALSE,"기안지";#N/A,#N/A,FALSE,"통신지"}</definedName>
    <definedName name="wrn.포장1." localSheetId="4" hidden="1">{#N/A,#N/A,FALSE,"포장1";#N/A,#N/A,FALSE,"포장1"}</definedName>
    <definedName name="wrn.포장1." hidden="1">{#N/A,#N/A,FALSE,"포장1";#N/A,#N/A,FALSE,"포장1"}</definedName>
    <definedName name="wrn.포장1._1" hidden="1">{#N/A,#N/A,FALSE,"포장1";#N/A,#N/A,FALSE,"포장1"}</definedName>
    <definedName name="wrn.포장2." localSheetId="4" hidden="1">{#N/A,#N/A,FALSE,"포장2"}</definedName>
    <definedName name="wrn.포장2." hidden="1">{#N/A,#N/A,FALSE,"포장2"}</definedName>
    <definedName name="wrn.포장2._1" hidden="1">{#N/A,#N/A,FALSE,"포장2"}</definedName>
    <definedName name="wrn.포장단가." hidden="1">{#N/A,#N/A,FALSE,"포장단가"}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hidden="1">{#N/A,#N/A,FALSE,"표지"}</definedName>
    <definedName name="wrn.표지목차." localSheetId="4" hidden="1">{#N/A,#N/A,FALSE,"표지목차"}</definedName>
    <definedName name="wrn.표지목차." hidden="1">{#N/A,#N/A,FALSE,"표지목차"}</definedName>
    <definedName name="wrn.표지목차._1" hidden="1">{#N/A,#N/A,FALSE,"표지목차"}</definedName>
    <definedName name="wrn.현장._.IDEA._.공모." hidden="1">{#N/A,#N/A,FALSE,"현장IDEA공모"}</definedName>
    <definedName name="wrn.현장._.NCR._.분석." hidden="1">{#N/A,#N/A,FALSE,"현장 NCR 분석";#N/A,#N/A,FALSE,"현장품질감사";#N/A,#N/A,FALSE,"현장품질감사"}</definedName>
    <definedName name="wrn.혼합골재." localSheetId="4" hidden="1">{#N/A,#N/A,FALSE,"혼합골재"}</definedName>
    <definedName name="wrn.혼합골재." hidden="1">{#N/A,#N/A,FALSE,"혼합골재"}</definedName>
    <definedName name="wrn.혼합골재._1" hidden="1">{#N/A,#N/A,FALSE,"혼합골재"}</definedName>
    <definedName name="ww" localSheetId="4" hidden="1">{#N/A,#N/A,FALSE,"골재소요량";#N/A,#N/A,FALSE,"골재소요량"}</definedName>
    <definedName name="ww" hidden="1">{#N/A,#N/A,FALSE,"골재소요량";#N/A,#N/A,FALSE,"골재소요량"}</definedName>
    <definedName name="yy" localSheetId="2" hidden="1">#REF!</definedName>
    <definedName name="yy" localSheetId="4" hidden="1">#REF!</definedName>
    <definedName name="yy" hidden="1">#REF!</definedName>
    <definedName name="YYY" localSheetId="2" hidden="1">#REF!</definedName>
    <definedName name="YYY" localSheetId="4" hidden="1">#REF!</definedName>
    <definedName name="YYY" hidden="1">#REF!</definedName>
    <definedName name="Z_1F713D72_E6F4_11D3_8E1E_00A0244E179B_.wvu.Cols" localSheetId="2" hidden="1">#REF!</definedName>
    <definedName name="Z_1F713D72_E6F4_11D3_8E1E_00A0244E179B_.wvu.Cols" localSheetId="4" hidden="1">#REF!</definedName>
    <definedName name="Z_1F713D72_E6F4_11D3_8E1E_00A0244E179B_.wvu.Cols" hidden="1">#REF!</definedName>
    <definedName name="Z_1F713D72_E6F4_11D3_8E1E_00A0244E179B_.wvu.PrintArea" localSheetId="2" hidden="1">#REF!</definedName>
    <definedName name="Z_1F713D72_E6F4_11D3_8E1E_00A0244E179B_.wvu.PrintArea" localSheetId="4" hidden="1">#REF!</definedName>
    <definedName name="Z_1F713D72_E6F4_11D3_8E1E_00A0244E179B_.wvu.PrintArea" hidden="1">#REF!</definedName>
    <definedName name="Z_BFEEB821_E6AD_11D3_88E4_00E09870C276_.wvu.PrintArea" localSheetId="2" hidden="1">#REF!</definedName>
    <definedName name="Z_BFEEB821_E6AD_11D3_88E4_00E09870C276_.wvu.PrintArea" localSheetId="4" hidden="1">#REF!</definedName>
    <definedName name="Z_BFEEB821_E6AD_11D3_88E4_00E09870C276_.wvu.PrintArea" hidden="1">#REF!</definedName>
    <definedName name="Z_F6AB6A24_E5D5_11D3_B573_00104BA1686B_.wvu.Cols" localSheetId="2" hidden="1">#REF!,#REF!,#REF!</definedName>
    <definedName name="Z_F6AB6A24_E5D5_11D3_B573_00104BA1686B_.wvu.Cols" localSheetId="4" hidden="1">#REF!,#REF!,#REF!</definedName>
    <definedName name="Z_F6AB6A24_E5D5_11D3_B573_00104BA1686B_.wvu.Cols" hidden="1">#REF!,#REF!,#REF!</definedName>
    <definedName name="ㄱㄱ" localSheetId="4" hidden="1">{#N/A,#N/A,FALSE,"명세표"}</definedName>
    <definedName name="ㄱㄱ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ㄱㅈㅎ" localSheetId="2" hidden="1">#REF!</definedName>
    <definedName name="ㄱㅈㅎ" hidden="1">#REF!</definedName>
    <definedName name="가" hidden="1">{"'건축내역'!$A$1:$L$413"}</definedName>
    <definedName name="가리" localSheetId="2" hidden="1">[16]노임이!#REF!</definedName>
    <definedName name="가리" localSheetId="4" hidden="1">[16]노임이!#REF!</definedName>
    <definedName name="가리" hidden="1">[16]노임이!#REF!</definedName>
    <definedName name="가설공사" localSheetId="2" hidden="1">#REF!</definedName>
    <definedName name="가설공사" localSheetId="4" hidden="1">#REF!</definedName>
    <definedName name="가설공사" hidden="1">#REF!</definedName>
    <definedName name="감로건설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감리상주" hidden="1">{#N/A,#N/A,FALSE,"지침";#N/A,#N/A,FALSE,"환경분석";#N/A,#N/A,FALSE,"Sheet16"}</definedName>
    <definedName name="갑지변경" hidden="1">{#N/A,#N/A,FALSE,"전력간선"}</definedName>
    <definedName name="갑지변경1" hidden="1">{#N/A,#N/A,FALSE,"전력간선"}</definedName>
    <definedName name="갑지변경2" hidden="1">{#N/A,#N/A,FALSE,"전력간선"}</definedName>
    <definedName name="갑지변경3" hidden="1">{#N/A,#N/A,FALSE,"전력간선"}</definedName>
    <definedName name="갑지변경4" hidden="1">{#N/A,#N/A,FALSE,"전력간선"}</definedName>
    <definedName name="갑지변경5" hidden="1">{#N/A,#N/A,FALSE,"전력간선"}</definedName>
    <definedName name="갑지변경6" hidden="1">{#N/A,#N/A,FALSE,"전력간선"}</definedName>
    <definedName name="갑지변경7" hidden="1">{#N/A,#N/A,FALSE,"전력간선"}</definedName>
    <definedName name="갑지변경8" hidden="1">{#N/A,#N/A,FALSE,"전력간선"}</definedName>
    <definedName name="갑지변경9" hidden="1">{#N/A,#N/A,FALSE,"전력간선"}</definedName>
    <definedName name="강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강교" hidden="1">{#N/A,#N/A,FALSE,"포장2"}</definedName>
    <definedName name="강구조물" hidden="1">{#N/A,#N/A,FALSE,"포장1";#N/A,#N/A,FALSE,"포장1"}</definedName>
    <definedName name="개거1" localSheetId="2" hidden="1">#REF!</definedName>
    <definedName name="개거1" localSheetId="4" hidden="1">#REF!</definedName>
    <definedName name="개거1" hidden="1">#REF!</definedName>
    <definedName name="개요" localSheetId="2" hidden="1">[17]기안!#REF!</definedName>
    <definedName name="개요" localSheetId="4" hidden="1">[17]기안!#REF!</definedName>
    <definedName name="개요" hidden="1">[17]기안!#REF!</definedName>
    <definedName name="개요1" localSheetId="2" hidden="1">[17]기안!#REF!</definedName>
    <definedName name="개요1" localSheetId="4" hidden="1">[17]기안!#REF!</definedName>
    <definedName name="개요1" hidden="1">[17]기안!#REF!</definedName>
    <definedName name="개요2" localSheetId="2" hidden="1">[18]개산공사비!#REF!</definedName>
    <definedName name="개요2" localSheetId="4" hidden="1">[18]개산공사비!#REF!</definedName>
    <definedName name="개요2" hidden="1">[18]개산공사비!#REF!</definedName>
    <definedName name="건축가실" localSheetId="2" hidden="1">#REF!</definedName>
    <definedName name="건축가실" hidden="1">#REF!</definedName>
    <definedName name="건축원가" localSheetId="4" hidden="1">[19]전기!$B$4:$B$163</definedName>
    <definedName name="건축원가" hidden="1">[20]전기!$B$4:$B$163</definedName>
    <definedName name="검사내역" hidden="1">{"'Sheet1'!$A$1:$H$49"}</definedName>
    <definedName name="겨격" localSheetId="2" hidden="1">#REF!</definedName>
    <definedName name="겨격" localSheetId="4" hidden="1">#REF!</definedName>
    <definedName name="겨격" hidden="1">#REF!</definedName>
    <definedName name="결" hidden="1">{#N/A,#N/A,FALSE,"포장2"}</definedName>
    <definedName name="결과" hidden="1">{#N/A,#N/A,FALSE,"포장2"}</definedName>
    <definedName name="계전2" localSheetId="2" hidden="1">#REF!</definedName>
    <definedName name="계전2" hidden="1">#REF!</definedName>
    <definedName name="골재" localSheetId="2" hidden="1">#REF!</definedName>
    <definedName name="골재" localSheetId="4" hidden="1">#REF!</definedName>
    <definedName name="골재" hidden="1">#REF!</definedName>
    <definedName name="골조공사2" hidden="1">#N/A</definedName>
    <definedName name="골조공사견적비교2" hidden="1">#N/A</definedName>
    <definedName name="골조단가" localSheetId="2" hidden="1">[21]CTEMCOST!#REF!</definedName>
    <definedName name="골조단가" localSheetId="4" hidden="1">[21]CTEMCOST!#REF!</definedName>
    <definedName name="골조단가" hidden="1">[21]CTEMCOST!#REF!</definedName>
    <definedName name="골조주요단가업" hidden="1">#N/A</definedName>
    <definedName name="공기1" localSheetId="2" hidden="1">[21]설계내역서!#REF!</definedName>
    <definedName name="공기1" localSheetId="4" hidden="1">[22]설계내역서!#REF!</definedName>
    <definedName name="공기1" hidden="1">[21]설계내역서!#REF!</definedName>
    <definedName name="공사비분석" localSheetId="2" hidden="1">#REF!</definedName>
    <definedName name="공사비분석" hidden="1">#REF!</definedName>
    <definedName name="공원등기초" localSheetId="4" hidden="1">{#N/A,#N/A,FALSE,"골재소요량";#N/A,#N/A,FALSE,"골재소요량"}</definedName>
    <definedName name="공원등기초" hidden="1">{#N/A,#N/A,FALSE,"골재소요량";#N/A,#N/A,FALSE,"골재소요량"}</definedName>
    <definedName name="공정표" hidden="1">{#N/A,#N/A,FALSE,"현장 NCR 분석";#N/A,#N/A,FALSE,"현장품질감사";#N/A,#N/A,FALSE,"현장품질감사"}</definedName>
    <definedName name="공통가설" localSheetId="2" hidden="1">#REF!</definedName>
    <definedName name="공통가설" hidden="1">#REF!</definedName>
    <definedName name="공통가설현장" localSheetId="2" hidden="1">#REF!</definedName>
    <definedName name="공통가설현장" localSheetId="4" hidden="1">#REF!</definedName>
    <definedName name="공통가설현장" hidden="1">#REF!</definedName>
    <definedName name="구조1" hidden="1">{#N/A,#N/A,FALSE,"부대1"}</definedName>
    <definedName name="구조11" hidden="1">{#N/A,#N/A,FALSE,"부대1"}</definedName>
    <definedName name="구조견적" hidden="1">{#N/A,#N/A,FALSE,"단가표지"}</definedName>
    <definedName name="구조물" localSheetId="2" hidden="1">#REF!</definedName>
    <definedName name="구조물" localSheetId="4" hidden="1">#REF!</definedName>
    <definedName name="구조물" hidden="1">#REF!</definedName>
    <definedName name="구조물집계" localSheetId="2" hidden="1">#REF!</definedName>
    <definedName name="구조물집계" localSheetId="4" hidden="1">#REF!</definedName>
    <definedName name="구조물집계" hidden="1">#REF!</definedName>
    <definedName name="금광추정" hidden="1">{#N/A,#N/A,FALSE,"포장2"}</definedName>
    <definedName name="기계실배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기공" localSheetId="2" hidden="1">[23]노임이!#REF!</definedName>
    <definedName name="기공" localSheetId="4" hidden="1">[23]노임이!#REF!</definedName>
    <definedName name="기공" hidden="1">[23]노임이!#REF!</definedName>
    <definedName name="기술" hidden="1">{#N/A,#N/A,FALSE,"부대1"}</definedName>
    <definedName name="ㄴㄱㄹ" localSheetId="2" hidden="1">#REF!</definedName>
    <definedName name="ㄴㄱㄹ" hidden="1">#REF!</definedName>
    <definedName name="ㄴㅀ" localSheetId="2" hidden="1">#REF!</definedName>
    <definedName name="ㄴㅀ" hidden="1">#REF!</definedName>
    <definedName name="ㄴㅁ" localSheetId="2" hidden="1">#REF!</definedName>
    <definedName name="ㄴㅁ" hidden="1">#REF!</definedName>
    <definedName name="남남" localSheetId="2" hidden="1">#REF!</definedName>
    <definedName name="남남" localSheetId="4" hidden="1">#REF!</definedName>
    <definedName name="남남" hidden="1">#REF!</definedName>
    <definedName name="내역" localSheetId="2" hidden="1">#REF!</definedName>
    <definedName name="내역" localSheetId="4" hidden="1">#REF!</definedName>
    <definedName name="내역" hidden="1">#REF!</definedName>
    <definedName name="내역서갑지" hidden="1">{#N/A,#N/A,FALSE,"전력간선"}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ㄷㄱ" localSheetId="2" hidden="1">#REF!</definedName>
    <definedName name="ㄷㄱ" hidden="1">#REF!</definedName>
    <definedName name="ㄷㅈㅈ" localSheetId="2" hidden="1">#REF!</definedName>
    <definedName name="ㄷㅈㅈ" hidden="1">#REF!</definedName>
    <definedName name="단가비교" localSheetId="2" hidden="1">#REF!</definedName>
    <definedName name="단가비교" localSheetId="4" hidden="1">#REF!</definedName>
    <definedName name="단가비교" hidden="1">#REF!</definedName>
    <definedName name="단가산출서총체" hidden="1">{#N/A,#N/A,TRUE,"총괄"}</definedName>
    <definedName name="대관공사비" localSheetId="4" hidden="1">{"'건축내역'!$A$1:$L$413"}</definedName>
    <definedName name="대관공사비" hidden="1">{"'건축내역'!$A$1:$L$413"}</definedName>
    <definedName name="대표회의" hidden="1">{#N/A,#N/A,FALSE,"현장 NCR 분석";#N/A,#N/A,FALSE,"현장품질감사";#N/A,#N/A,FALSE,"현장품질감사"}</definedName>
    <definedName name="덕" hidden="1">{#N/A,#N/A,FALSE,"포장2"}</definedName>
    <definedName name="덕진" hidden="1">{#N/A,#N/A,FALSE,"포장2"}</definedName>
    <definedName name="돈_1" hidden="1">{#N/A,#N/A,FALSE,"조골재"}</definedName>
    <definedName name="동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동구연숩" hidden="1">{#N/A,#N/A,FALSE,"전력간선"}</definedName>
    <definedName name="동력및간선" localSheetId="4" hidden="1">{#N/A,#N/A,FALSE,"전력간선"}</definedName>
    <definedName name="동력및간선" hidden="1">{#N/A,#N/A,FALSE,"전력간선"}</definedName>
    <definedName name="ㄹ" localSheetId="4" hidden="1">{#N/A,#N/A,FALSE,"명세표"}</definedName>
    <definedName name="ㄹ" hidden="1">{#N/A,#N/A,FALSE,"명세표"}</definedName>
    <definedName name="ㄹㄹ" localSheetId="2" hidden="1">#REF!</definedName>
    <definedName name="ㄹㄹ" hidden="1">#REF!</definedName>
    <definedName name="ㄹㄹㄹ" localSheetId="2" hidden="1">#REF!</definedName>
    <definedName name="ㄹㄹㄹ" localSheetId="4" hidden="1">#REF!</definedName>
    <definedName name="ㄹㄹㄹ" hidden="1">#REF!</definedName>
    <definedName name="ㄹ아ㅣㄹ" localSheetId="2" hidden="1">#REF!</definedName>
    <definedName name="ㄹ아ㅣㄹ" localSheetId="4" hidden="1">#REF!</definedName>
    <definedName name="ㄹ아ㅣㄹ" hidden="1">#REF!</definedName>
    <definedName name="ㅁ" localSheetId="2" hidden="1">#REF!</definedName>
    <definedName name="ㅁ" localSheetId="4" hidden="1">#REF!</definedName>
    <definedName name="ㅁ" hidden="1">#REF!</definedName>
    <definedName name="ㅁ_1" hidden="1">{#N/A,#N/A,FALSE,"표지목차"}</definedName>
    <definedName name="ㅁㄴ" localSheetId="2" hidden="1">#REF!</definedName>
    <definedName name="ㅁㄴ" localSheetId="4" hidden="1">[24]덕전리!#REF!</definedName>
    <definedName name="ㅁㄴ" hidden="1">#REF!</definedName>
    <definedName name="ㅁㄴㅇㄻㄴㅇㄻㄴㄹ" localSheetId="4" hidden="1">{#N/A,#N/A,FALSE,"명세표"}</definedName>
    <definedName name="ㅁㄴㅇㄻㄴㅇㄻㄴㄹ" hidden="1">{#N/A,#N/A,FALSE,"명세표"}</definedName>
    <definedName name="ㅁㄴㅇㅁㄴㅇ" localSheetId="2" hidden="1">#REF!</definedName>
    <definedName name="ㅁㄴㅇㅁㄴㅇ" localSheetId="4" hidden="1">#REF!</definedName>
    <definedName name="ㅁㄴㅇㅁㄴㅇ" hidden="1">#REF!</definedName>
    <definedName name="ㅁㄴㅌㄴ" hidden="1">{"'자리배치도'!$AG$1:$CI$28"}</definedName>
    <definedName name="ㅁㄴㅌㄴ_1" hidden="1">{"'자리배치도'!$AG$1:$CI$28"}</definedName>
    <definedName name="ㅁㅁㅁ" localSheetId="2" hidden="1">#REF!</definedName>
    <definedName name="ㅁㅁㅁ" localSheetId="4" hidden="1">#REF!</definedName>
    <definedName name="ㅁㅁㅁ" hidden="1">#REF!</definedName>
    <definedName name="ㅁㅁㅁㅁㅁㅁ" localSheetId="2" hidden="1">#REF!</definedName>
    <definedName name="ㅁㅁㅁㅁㅁㅁ" hidden="1">#REF!</definedName>
    <definedName name="머" localSheetId="4" hidden="1">{#N/A,#N/A,FALSE,"명세표"}</definedName>
    <definedName name="머" hidden="1">{#N/A,#N/A,FALSE,"명세표"}</definedName>
    <definedName name="명일" hidden="1">{#N/A,#N/A,FALSE,"속도"}</definedName>
    <definedName name="몰라" localSheetId="4" hidden="1">{#N/A,#N/A,FALSE,"명세표"}</definedName>
    <definedName name="몰라" hidden="1">{#N/A,#N/A,FALSE,"명세표"}</definedName>
    <definedName name="ㅂㅂㅂ" localSheetId="4" hidden="1">{#N/A,#N/A,FALSE,"전력간선"}</definedName>
    <definedName name="ㅂㅂㅂ" hidden="1">{#N/A,#N/A,FALSE,"전력간선"}</definedName>
    <definedName name="ㅂㅂㅂㅂ" localSheetId="4" hidden="1">{#N/A,#N/A,FALSE,"명세표"}</definedName>
    <definedName name="ㅂㅂㅂㅂ" hidden="1">{#N/A,#N/A,FALSE,"명세표"}</definedName>
    <definedName name="ㅂㅂㅂㅂㅂㅂㅂ" localSheetId="4" hidden="1">{#N/A,#N/A,FALSE,"명세표"}</definedName>
    <definedName name="ㅂㅂㅂㅂㅂㅂㅂ" hidden="1">{#N/A,#N/A,FALSE,"명세표"}</definedName>
    <definedName name="ㅂㅈ" hidden="1">{#N/A,#N/A,TRUE,"1";#N/A,#N/A,TRUE,"2";#N/A,#N/A,TRUE,"3";#N/A,#N/A,TRUE,"4";#N/A,#N/A,TRUE,"5";#N/A,#N/A,TRUE,"6";#N/A,#N/A,TRUE,"7"}</definedName>
    <definedName name="배" localSheetId="2" hidden="1">[25]날개벽수량표!#REF!</definedName>
    <definedName name="배" localSheetId="4" hidden="1">[25]날개벽수량표!#REF!</definedName>
    <definedName name="배" hidden="1">[25]날개벽수량표!#REF!</definedName>
    <definedName name="배수" localSheetId="4" hidden="1">[26]날개벽수량표!#REF!</definedName>
    <definedName name="배수2" hidden="1">{#N/A,#N/A,FALSE,"배수1"}</definedName>
    <definedName name="변경개요" localSheetId="2" hidden="1">[18]개산공사비!#REF!</definedName>
    <definedName name="변경개요" localSheetId="4" hidden="1">[18]개산공사비!#REF!</definedName>
    <definedName name="변경개요" hidden="1">[18]개산공사비!#REF!</definedName>
    <definedName name="변경개요2" localSheetId="2" hidden="1">[27]개산공사비!#REF!</definedName>
    <definedName name="변경개요2" localSheetId="4" hidden="1">[27]개산공사비!#REF!</definedName>
    <definedName name="변경개요2" hidden="1">[27]개산공사비!#REF!</definedName>
    <definedName name="변경후개요" localSheetId="2" hidden="1">[27]개산공사비!#REF!</definedName>
    <definedName name="변경후개요" localSheetId="4" hidden="1">[27]개산공사비!#REF!</definedName>
    <definedName name="변경후개요" hidden="1">[27]개산공사비!#REF!</definedName>
    <definedName name="보링" hidden="1">{#N/A,#N/A,FALSE,"포장2"}</definedName>
    <definedName name="보평" localSheetId="4" hidden="1">{#N/A,#N/A,FALSE,"전력간선"}</definedName>
    <definedName name="보평" hidden="1">{#N/A,#N/A,FALSE,"전력간선"}</definedName>
    <definedName name="보평1" localSheetId="4" hidden="1">{#N/A,#N/A,FALSE,"전력간선"}</definedName>
    <definedName name="보평1" hidden="1">{#N/A,#N/A,FALSE,"전력간선"}</definedName>
    <definedName name="복지" localSheetId="2" hidden="1">#REF!</definedName>
    <definedName name="복지" hidden="1">#REF!</definedName>
    <definedName name="봉식결재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" hidden="1">{#N/A,#N/A,FALSE,"현장 NCR 분석";#N/A,#N/A,FALSE,"현장품질감사";#N/A,#N/A,FALSE,"현장품질감사"}</definedName>
    <definedName name="부대원가" hidden="1">{#N/A,#N/A,FALSE,"배수2"}</definedName>
    <definedName name="부대입찰서류작성" localSheetId="2" hidden="1">'[28]갑지(추정)'!#REF!</definedName>
    <definedName name="부대입찰서류작성" localSheetId="4" hidden="1">'[28]갑지(추정)'!#REF!</definedName>
    <definedName name="부대입찰서류작성" hidden="1">'[28]갑지(추정)'!#REF!</definedName>
    <definedName name="부손익" hidden="1">{#N/A,#N/A,FALSE,"현장 NCR 분석";#N/A,#N/A,FALSE,"현장품질감사";#N/A,#N/A,FALSE,"현장품질감사"}</definedName>
    <definedName name="분양내역" hidden="1">{#N/A,#N/A,FALSE,"현장 NCR 분석";#N/A,#N/A,FALSE,"현장품질감사";#N/A,#N/A,FALSE,"현장품질감사"}</definedName>
    <definedName name="분전반제조총괄표" localSheetId="4" hidden="1">{"'건축내역'!$A$1:$L$413"}</definedName>
    <definedName name="분전반제조총괄표" hidden="1">{"'건축내역'!$A$1:$L$413"}</definedName>
    <definedName name="비교" hidden="1">{#N/A,#N/A,FALSE,"신청통보";#N/A,#N/A,FALSE,"기성확인서";#N/A,#N/A,FALSE,"기성내역서"}</definedName>
    <definedName name="비교표1" hidden="1">255</definedName>
    <definedName name="빔제작단가개정표준도적용" hidden="1">{"'자리배치도'!$AG$1:$CI$28"}</definedName>
    <definedName name="빔제작단가개정표준도적용_1" hidden="1">{"'자리배치도'!$AG$1:$CI$28"}</definedName>
    <definedName name="사" localSheetId="2" hidden="1">#REF!</definedName>
    <definedName name="사" hidden="1">#REF!</definedName>
    <definedName name="사급" hidden="1">{#N/A,#N/A,FALSE,"배수2"}</definedName>
    <definedName name="사진첩" hidden="1">{"'Sheet1'!$A$1:$H$49"}</definedName>
    <definedName name="산사" hidden="1">{#N/A,#N/A,FALSE,"지침";#N/A,#N/A,FALSE,"환경분석";#N/A,#N/A,FALSE,"Sheet16"}</definedName>
    <definedName name="삼호" hidden="1">{#N/A,#N/A,FALSE,"배수2"}</definedName>
    <definedName name="상주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석재받은의뢰업체" hidden="1">255</definedName>
    <definedName name="석축" localSheetId="2" hidden="1">#REF!</definedName>
    <definedName name="석축" localSheetId="4" hidden="1">#REF!</definedName>
    <definedName name="석축" hidden="1">#REF!</definedName>
    <definedName name="석항" localSheetId="4" hidden="1">{#N/A,#N/A,FALSE,"명세표"}</definedName>
    <definedName name="석항" hidden="1">{#N/A,#N/A,FALSE,"명세표"}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명" hidden="1">{#N/A,#N/A,FALSE,"부대1"}</definedName>
    <definedName name="설명서" hidden="1">{#N/A,#N/A,FALSE,"포장1";#N/A,#N/A,FALSE,"포장1"}</definedName>
    <definedName name="수" localSheetId="2" hidden="1">#REF!</definedName>
    <definedName name="수" hidden="1">#REF!</definedName>
    <definedName name="수량집계" localSheetId="2" hidden="1">#REF!</definedName>
    <definedName name="수량집계" localSheetId="4" hidden="1">#REF!</definedName>
    <definedName name="수량집계" hidden="1">#REF!</definedName>
    <definedName name="수리" localSheetId="2" hidden="1">[29]날개벽수량표!#REF!</definedName>
    <definedName name="수리" localSheetId="4" hidden="1">[29]날개벽수량표!#REF!</definedName>
    <definedName name="수리" hidden="1">[29]날개벽수량표!#REF!</definedName>
    <definedName name="수리계산서1" localSheetId="2" hidden="1">[30]덕전리!#REF!</definedName>
    <definedName name="수리계산서1" localSheetId="4" hidden="1">[30]덕전리!#REF!</definedName>
    <definedName name="수리계산서1" hidden="1">[30]덕전리!#REF!</definedName>
    <definedName name="승" hidden="1">{#N/A,#N/A,FALSE,"지침";#N/A,#N/A,FALSE,"환경분석";#N/A,#N/A,FALSE,"Sheet16"}</definedName>
    <definedName name="시행결의서" localSheetId="2" hidden="1">#REF!</definedName>
    <definedName name="시행결의서" hidden="1">#REF!</definedName>
    <definedName name="시행비교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신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신안" hidden="1">{#N/A,#N/A,FALSE,"현장 NCR 분석";#N/A,#N/A,FALSE,"현장품질감사";#N/A,#N/A,FALSE,"현장품질감사"}</definedName>
    <definedName name="실시공내역" localSheetId="2" hidden="1">[31]콘크리트타설집계표!#REF!</definedName>
    <definedName name="실시공내역" localSheetId="4" hidden="1">[31]콘크리트타설집계표!#REF!</definedName>
    <definedName name="실시공내역" hidden="1">[31]콘크리트타설집계표!#REF!</definedName>
    <definedName name="ㅇㄴㅁ" hidden="1">[32]실행철강하도!$A$1:$A$4</definedName>
    <definedName name="ㅇㄹ" localSheetId="2" hidden="1">#REF!</definedName>
    <definedName name="ㅇㄹ" hidden="1">#REF!</definedName>
    <definedName name="ㅇㄹㄹ" localSheetId="2" hidden="1">#REF!</definedName>
    <definedName name="ㅇㄹㄹ" localSheetId="4" hidden="1">#REF!</definedName>
    <definedName name="ㅇㄹㄹ" hidden="1">#REF!</definedName>
    <definedName name="ㅇㄹㄹㄹㄹ" localSheetId="4" hidden="1">{#N/A,#N/A,FALSE,"전력간선"}</definedName>
    <definedName name="ㅇㄹㄹㄹㄹ" hidden="1">{#N/A,#N/A,FALSE,"전력간선"}</definedName>
    <definedName name="ㅇㄹㅀ" localSheetId="2" hidden="1">#REF!</definedName>
    <definedName name="ㅇㄹㅀ" hidden="1">#REF!</definedName>
    <definedName name="ㅇㄻㅇㄻㄴ" hidden="1">0</definedName>
    <definedName name="ㅇㅁㄴㅇ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ㅇㅇ" localSheetId="2" hidden="1">#REF!</definedName>
    <definedName name="ㅇㅇ" hidden="1">#REF!</definedName>
    <definedName name="ㅇㅇㄹ" localSheetId="2" hidden="1">#REF!</definedName>
    <definedName name="ㅇㅇㄹ" hidden="1">#REF!</definedName>
    <definedName name="아무" hidden="1">{#N/A,#N/A,FALSE,"배수2"}</definedName>
    <definedName name="아무거나" localSheetId="4" hidden="1">#REF!</definedName>
    <definedName name="아무거나" hidden="1">{#N/A,#N/A,FALSE,"배수2"}</definedName>
    <definedName name="아ㅓ림" hidden="1">{#N/A,#N/A,FALSE,"포장1";#N/A,#N/A,FALSE,"포장1"}</definedName>
    <definedName name="암거" localSheetId="2" hidden="1">#REF!</definedName>
    <definedName name="암거" localSheetId="4" hidden="1">#REF!</definedName>
    <definedName name="암거" hidden="1">#REF!</definedName>
    <definedName name="야간" hidden="1">{#N/A,#N/A,FALSE,"지침";#N/A,#N/A,FALSE,"환경분석";#N/A,#N/A,FALSE,"Sheet16"}</definedName>
    <definedName name="억이상" hidden="1">{#N/A,#N/A,FALSE,"2~8번"}</definedName>
    <definedName name="언" localSheetId="2" hidden="1">#REF!</definedName>
    <definedName name="언" hidden="1">#REF!</definedName>
    <definedName name="업" hidden="1">{#N/A,#N/A,FALSE,"포장2"}</definedName>
    <definedName name="업종" hidden="1">{#N/A,#N/A,FALSE,"포장2"}</definedName>
    <definedName name="업체" localSheetId="2" hidden="1">#REF!</definedName>
    <definedName name="업체" hidden="1">#REF!</definedName>
    <definedName name="업체순위" hidden="1">{#N/A,#N/A,FALSE,"배수2"}</definedName>
    <definedName name="연습" localSheetId="2" hidden="1">[33]금융비용!#REF!</definedName>
    <definedName name="연습" localSheetId="4" hidden="1">[33]금융비용!#REF!</definedName>
    <definedName name="연습" hidden="1">[33]금융비용!#REF!</definedName>
    <definedName name="연습2" localSheetId="2" hidden="1">[33]금융비용!#REF!</definedName>
    <definedName name="연습2" localSheetId="4" hidden="1">[33]금융비용!#REF!</definedName>
    <definedName name="연습2" hidden="1">[33]금융비용!#REF!</definedName>
    <definedName name="영업외" localSheetId="2" hidden="1">[34]추가예산!#REF!</definedName>
    <definedName name="영업외" localSheetId="4" hidden="1">[34]추가예산!#REF!</definedName>
    <definedName name="영업외" hidden="1">[34]추가예산!#REF!</definedName>
    <definedName name="영업외수" localSheetId="2" hidden="1">[34]추가예산!#REF!</definedName>
    <definedName name="영업외수" localSheetId="4" hidden="1">[34]추가예산!#REF!</definedName>
    <definedName name="영업외수" hidden="1">[34]추가예산!#REF!</definedName>
    <definedName name="예산" hidden="1">{#N/A,#N/A,FALSE,"2~8번"}</definedName>
    <definedName name="예산_1" hidden="1">{#N/A,#N/A,FALSE,"2~8번"}</definedName>
    <definedName name="예정가" hidden="1">{#N/A,#N/A,FALSE,"포장2"}</definedName>
    <definedName name="오" hidden="1">[15]실행철강하도!$A$1:$A$4</definedName>
    <definedName name="옹벽단위" localSheetId="2" hidden="1">[35]날개벽수량표!#REF!</definedName>
    <definedName name="옹벽단위" localSheetId="4" hidden="1">[35]날개벽수량표!#REF!</definedName>
    <definedName name="옹벽단위" hidden="1">[35]날개벽수량표!#REF!</definedName>
    <definedName name="옹벽수량산출2.0" localSheetId="2" hidden="1">[36]날개벽수량표!#REF!</definedName>
    <definedName name="옹벽수량산출2.0" localSheetId="4" hidden="1">[36]날개벽수량표!#REF!</definedName>
    <definedName name="옹벽수량산출2.0" hidden="1">[36]날개벽수량표!#REF!</definedName>
    <definedName name="완도" hidden="1">{#N/A,#N/A,FALSE,"포장2"}</definedName>
    <definedName name="외관디자인" hidden="1">{#N/A,#N/A,FALSE,"현장 NCR 분석";#N/A,#N/A,FALSE,"현장품질감사";#N/A,#N/A,FALSE,"현장품질감사"}</definedName>
    <definedName name="외주의뢰1" localSheetId="2" hidden="1">#REF!</definedName>
    <definedName name="외주의뢰1" hidden="1">#REF!</definedName>
    <definedName name="용용" hidden="1">{#N/A,#N/A,FALSE,"포장2"}</definedName>
    <definedName name="우오수공" hidden="1">{#N/A,#N/A,FALSE,"기안지";#N/A,#N/A,FALSE,"통신지"}</definedName>
    <definedName name="운반량집계표" hidden="1">{#N/A,#N/A,FALSE,"전력간선"}</definedName>
    <definedName name="운반집계" hidden="1">{#N/A,#N/A,FALSE,"전력간선"}</definedName>
    <definedName name="운반집계표" hidden="1">{#N/A,#N/A,FALSE,"전력간선"}</definedName>
    <definedName name="원가1" hidden="1">{#N/A,#N/A,FALSE,"현장 NCR 분석";#N/A,#N/A,FALSE,"현장품질감사";#N/A,#N/A,FALSE,"현장품질감사"}</definedName>
    <definedName name="원가계산서1" hidden="1">{#N/A,#N/A,TRUE,"총괄"}</definedName>
    <definedName name="원남내역" hidden="1">[37]실행철강하도!$A$1:$A$4</definedName>
    <definedName name="월별투입" hidden="1">{#N/A,#N/A,FALSE,"지침";#N/A,#N/A,FALSE,"환경분석";#N/A,#N/A,FALSE,"Sheet16"}</definedName>
    <definedName name="위치도1" hidden="1">{#N/A,#N/A,FALSE,"현장 NCR 분석";#N/A,#N/A,FALSE,"현장품질감사";#N/A,#N/A,FALSE,"현장품질감사"}</definedName>
    <definedName name="유지관리비" localSheetId="2" hidden="1">#REF!</definedName>
    <definedName name="유지관리비" hidden="1">#REF!</definedName>
    <definedName name="의" hidden="1">{#N/A,#N/A,FALSE,"운반시간"}</definedName>
    <definedName name="이" localSheetId="4" hidden="1">{#N/A,#N/A,FALSE,"명세표"}</definedName>
    <definedName name="이" hidden="1">{#N/A,#N/A,FALSE,"명세표"}</definedName>
    <definedName name="이름" hidden="1">{#N/A,#N/A,FALSE,"구조1"}</definedName>
    <definedName name="이름표" localSheetId="4" hidden="1">{#N/A,#N/A,FALSE,"단가표지"}</definedName>
    <definedName name="이름표" hidden="1">{#N/A,#N/A,FALSE,"단가표지"}</definedName>
    <definedName name="이릉" localSheetId="2" hidden="1">#REF!</definedName>
    <definedName name="이릉" localSheetId="4" hidden="1">#REF!</definedName>
    <definedName name="이릉" hidden="1">#REF!</definedName>
    <definedName name="이일" localSheetId="2" hidden="1">#REF!</definedName>
    <definedName name="이일" localSheetId="4" hidden="1">#REF!</definedName>
    <definedName name="이일" hidden="1">#REF!</definedName>
    <definedName name="이종훈" localSheetId="4" hidden="1">[19]전기!$A$4:$A$163</definedName>
    <definedName name="이종훈" hidden="1">[20]전기!$A$4:$A$163</definedName>
    <definedName name="임직" localSheetId="2" hidden="1">#REF!</definedName>
    <definedName name="임직" localSheetId="4" hidden="1">#REF!</definedName>
    <definedName name="임직" hidden="1">#REF!</definedName>
    <definedName name="입찰금액안" localSheetId="2" hidden="1">[38]집계표!#REF!</definedName>
    <definedName name="입찰금액안" hidden="1">[38]집계표!#REF!</definedName>
    <definedName name="ㅈㄷ" localSheetId="2" hidden="1">#REF!</definedName>
    <definedName name="ㅈㄷ" hidden="1">#REF!</definedName>
    <definedName name="ㅈㄷㄱㄷㅈㄱ" localSheetId="4" hidden="1">{"'Sheet1'!$A$22:$G$23","'Sheet1'!$A$6","'Sheet1'!$E$10","'Sheet1'!$A$1:$F$23","'Sheet1'!$B$10","'Sheet1'!$A$1:$G$22","'Sheet1'!$A$1:$G$51"}</definedName>
    <definedName name="ㅈㄷㄱㄷㅈㄱ" hidden="1">{"'Sheet1'!$A$22:$G$23","'Sheet1'!$A$6","'Sheet1'!$E$10","'Sheet1'!$A$1:$F$23","'Sheet1'!$B$10","'Sheet1'!$A$1:$G$22","'Sheet1'!$A$1:$G$51"}</definedName>
    <definedName name="자미" localSheetId="4" hidden="1">{#N/A,#N/A,FALSE,"명세표"}</definedName>
    <definedName name="자미" hidden="1">{#N/A,#N/A,FALSE,"명세표"}</definedName>
    <definedName name="자재1" hidden="1">{#N/A,#N/A,FALSE,"포장2"}</definedName>
    <definedName name="자재2" hidden="1">{#N/A,#N/A,FALSE,"구조2"}</definedName>
    <definedName name="장" hidden="1">0</definedName>
    <definedName name="장위" localSheetId="2" hidden="1">#REF!</definedName>
    <definedName name="장위" hidden="1">#REF!</definedName>
    <definedName name="재료노무합계" localSheetId="4" hidden="1">{"'건축내역'!$A$1:$L$413"}</definedName>
    <definedName name="재료노무합계" hidden="1">{"'건축내역'!$A$1:$L$413"}</definedName>
    <definedName name="재료집계표" localSheetId="2" hidden="1">[39]날개벽수량표!#REF!</definedName>
    <definedName name="재료집계표" localSheetId="4" hidden="1">[39]날개벽수량표!#REF!</definedName>
    <definedName name="재료집계표" hidden="1">[39]날개벽수량표!#REF!</definedName>
    <definedName name="전기특기조건" hidden="1">{#N/A,#N/A,FALSE,"현장 NCR 분석";#N/A,#N/A,FALSE,"현장품질감사";#N/A,#N/A,FALSE,"현장품질감사"}</definedName>
    <definedName name="전등1" localSheetId="4" hidden="1">{#N/A,#N/A,FALSE,"전력간선"}</definedName>
    <definedName name="전등1" hidden="1">{#N/A,#N/A,FALSE,"전력간선"}</definedName>
    <definedName name="전열" localSheetId="4" hidden="1">{#N/A,#N/A,FALSE,"전력간선"}</definedName>
    <definedName name="전열" hidden="1">{#N/A,#N/A,FALSE,"전력간선"}</definedName>
    <definedName name="전열1" localSheetId="4" hidden="1">{#N/A,#N/A,FALSE,"전력간선"}</definedName>
    <definedName name="전열1" hidden="1">{#N/A,#N/A,FALSE,"전력간선"}</definedName>
    <definedName name="전체제조총괄표" localSheetId="4" hidden="1">{"'건축내역'!$A$1:$L$413"}</definedName>
    <definedName name="전체제조총괄표" hidden="1">{"'건축내역'!$A$1:$L$413"}</definedName>
    <definedName name="전화" localSheetId="4" hidden="1">{#N/A,#N/A,FALSE,"전력간선"}</definedName>
    <definedName name="전화" hidden="1">{#N/A,#N/A,FALSE,"전력간선"}</definedName>
    <definedName name="접속공정" hidden="1">{"'Sheet1'!$A$1:$H$49"}</definedName>
    <definedName name="접지" localSheetId="4" hidden="1">{#N/A,#N/A,FALSE,"전력간선"}</definedName>
    <definedName name="접지" hidden="1">{#N/A,#N/A,FALSE,"전력간선"}</definedName>
    <definedName name="정보통신" localSheetId="4" hidden="1">{#N/A,#N/A,FALSE,"전력간선"}</definedName>
    <definedName name="정보통신" hidden="1">{#N/A,#N/A,FALSE,"전력간선"}</definedName>
    <definedName name="정산표" hidden="1">{#N/A,#N/A,FALSE,"현장 NCR 분석";#N/A,#N/A,FALSE,"현장품질감사";#N/A,#N/A,FALSE,"현장품질감사"}</definedName>
    <definedName name="조명제어" localSheetId="4" hidden="1">{#N/A,#N/A,FALSE,"전력간선"}</definedName>
    <definedName name="조명제어" hidden="1">{#N/A,#N/A,FALSE,"전력간선"}</definedName>
    <definedName name="조사가" localSheetId="2" hidden="1">[40]입찰안!#REF!</definedName>
    <definedName name="조사가" localSheetId="4" hidden="1">[41]내역서!#REF!</definedName>
    <definedName name="조사가" hidden="1">[40]입찰안!#REF!</definedName>
    <definedName name="조정1" localSheetId="2" hidden="1">#REF!</definedName>
    <definedName name="조정1" localSheetId="4" hidden="1">#REF!</definedName>
    <definedName name="조정1" hidden="1">#REF!</definedName>
    <definedName name="조차장" localSheetId="4" hidden="1">{#N/A,#N/A,FALSE,"명세표"}</definedName>
    <definedName name="조차장" hidden="1">{#N/A,#N/A,FALSE,"명세표"}</definedName>
    <definedName name="종배수관1" localSheetId="2" hidden="1">[42]암거날개벽!#REF!</definedName>
    <definedName name="종배수관1" localSheetId="4" hidden="1">[42]암거날개벽!#REF!</definedName>
    <definedName name="종배수관1" hidden="1">[42]암거날개벽!#REF!</definedName>
    <definedName name="종배수관2" localSheetId="2" hidden="1">[42]암거날개벽!#REF!</definedName>
    <definedName name="종배수관2" localSheetId="4" hidden="1">[42]암거날개벽!#REF!</definedName>
    <definedName name="종배수관2" hidden="1">[42]암거날개벽!#REF!</definedName>
    <definedName name="증감내역" localSheetId="2" hidden="1">#REF!</definedName>
    <definedName name="증감내역" hidden="1">#REF!</definedName>
    <definedName name="증감내역2" hidden="1">{#N/A,#N/A,FALSE,"현장 NCR 분석";#N/A,#N/A,FALSE,"현장품질감사";#N/A,#N/A,FALSE,"현장품질감사"}</definedName>
    <definedName name="지수지" hidden="1">{#N/A,#N/A,FALSE,"포장단가"}</definedName>
    <definedName name="지역업체" hidden="1">{#N/A,#N/A,FALSE,"배수2"}</definedName>
    <definedName name="지철" hidden="1">{#N/A,#N/A,FALSE,"포장2"}</definedName>
    <definedName name="지철자재" hidden="1">{#N/A,#N/A,FALSE,"포장2"}</definedName>
    <definedName name="지토" hidden="1">{#N/A,#N/A,FALSE,"포장1";#N/A,#N/A,FALSE,"포장1"}</definedName>
    <definedName name="지토자재" hidden="1">{#N/A,#N/A,FALSE,"포장2"}</definedName>
    <definedName name="지하철거" hidden="1">{"'Sheet1'!$A$1:$H$49"}</definedName>
    <definedName name="집계" localSheetId="4" hidden="1">{#N/A,#N/A,FALSE,"명세표"}</definedName>
    <definedName name="집계" hidden="1">{#N/A,#N/A,FALSE,"명세표"}</definedName>
    <definedName name="집계3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집계4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집수정" localSheetId="2" hidden="1">#REF!</definedName>
    <definedName name="집수정" localSheetId="4" hidden="1">#REF!</definedName>
    <definedName name="집수정" hidden="1">#REF!</definedName>
    <definedName name="집수정토공" localSheetId="2" hidden="1">[43]날개벽수량표!#REF!</definedName>
    <definedName name="집수정토공" localSheetId="4" hidden="1">[43]날개벽수량표!#REF!</definedName>
    <definedName name="집수정토공" hidden="1">[43]날개벽수량표!#REF!</definedName>
    <definedName name="철강" localSheetId="2" hidden="1">#REF!</definedName>
    <definedName name="철강" hidden="1">#REF!</definedName>
    <definedName name="철골협의" hidden="1">{#N/A,#N/A,FALSE,"현장 NCR 분석";#N/A,#N/A,FALSE,"현장품질감사";#N/A,#N/A,FALSE,"현장품질감사"}</definedName>
    <definedName name="철콘부대외" hidden="1">{#N/A,#N/A,FALSE,"Sheet1"}</definedName>
    <definedName name="첨부_계수" localSheetId="4" hidden="1">{#N/A,#N/A,FALSE,"부대사업수입분석"}</definedName>
    <definedName name="첨부_계수" hidden="1">{#N/A,#N/A,FALSE,"부대사업수입분석"}</definedName>
    <definedName name="총괄1" hidden="1">{#N/A,#N/A,TRUE,"총괄"}</definedName>
    <definedName name="총괄내역" localSheetId="2" hidden="1">#REF!</definedName>
    <definedName name="총괄내역" localSheetId="4" hidden="1">#REF!</definedName>
    <definedName name="총괄내역" hidden="1">#REF!</definedName>
    <definedName name="총괄제출2차" localSheetId="2" hidden="1">#REF!</definedName>
    <definedName name="총괄제출2차" hidden="1">#REF!</definedName>
    <definedName name="총집계" localSheetId="2" hidden="1">#REF!</definedName>
    <definedName name="총집계" hidden="1">#REF!</definedName>
    <definedName name="최신" localSheetId="4" hidden="1">{#N/A,#N/A,FALSE,"부대사업수입분석"}</definedName>
    <definedName name="최신" hidden="1">{#N/A,#N/A,FALSE,"부대사업수입분석"}</definedName>
    <definedName name="추가옵션01" localSheetId="2" hidden="1">#REF!</definedName>
    <definedName name="추가옵션01" hidden="1">#REF!</definedName>
    <definedName name="추정" hidden="1">{#N/A,#N/A,FALSE,"포장2"}</definedName>
    <definedName name="추정2" localSheetId="2" hidden="1">[44]갑지!#REF!</definedName>
    <definedName name="추정2" localSheetId="4" hidden="1">[44]갑지!#REF!</definedName>
    <definedName name="추정2" hidden="1">[44]갑지!#REF!</definedName>
    <definedName name="ㅋㅁ" localSheetId="4" hidden="1">{#N/A,#N/A,FALSE,"명세표"}</definedName>
    <definedName name="ㅋㅁ" hidden="1">{#N/A,#N/A,FALSE,"명세표"}</definedName>
    <definedName name="ㅋㅋ" localSheetId="4" hidden="1">{#N/A,#N/A,FALSE,"명세표"}</definedName>
    <definedName name="ㅋㅋ" hidden="1">{#N/A,#N/A,FALSE,"명세표"}</definedName>
    <definedName name="ㅋㅋㅋ" localSheetId="2" hidden="1">[2]수문보고!#REF!</definedName>
    <definedName name="ㅋㅋㅋ" localSheetId="4" hidden="1">{#N/A,#N/A,FALSE,"단가표지"}</definedName>
    <definedName name="ㅋㅋㅋ" hidden="1">[2]수문보고!#REF!</definedName>
    <definedName name="콘크리트2" localSheetId="2" hidden="1">#REF!</definedName>
    <definedName name="콘크리트2" localSheetId="4" hidden="1">#REF!</definedName>
    <definedName name="콘크리트2" hidden="1">#REF!</definedName>
    <definedName name="ㅌㅌㅌ" localSheetId="2" hidden="1">[29]날개벽수량표!#REF!</definedName>
    <definedName name="ㅌㅌㅌ" localSheetId="4" hidden="1">[29]날개벽수량표!#REF!</definedName>
    <definedName name="ㅌㅌㅌ" hidden="1">[29]날개벽수량표!#REF!</definedName>
    <definedName name="타사공사비1" localSheetId="2" hidden="1">#REF!</definedName>
    <definedName name="타사공사비1" hidden="1">#REF!</definedName>
    <definedName name="태영지급" hidden="1">{#N/A,#N/A,FALSE,"부대1"}</definedName>
    <definedName name="토" localSheetId="2" hidden="1">#REF!</definedName>
    <definedName name="토" localSheetId="4" hidden="1">[45]덕전리!#REF!</definedName>
    <definedName name="토" hidden="1">#REF!</definedName>
    <definedName name="토공11" hidden="1">{#N/A,#N/A,FALSE,"포장2"}</definedName>
    <definedName name="토공량" hidden="1">{#N/A,#N/A,FALSE,"기안지";#N/A,#N/A,FALSE,"통신지"}</definedName>
    <definedName name="토공이수" localSheetId="2" hidden="1">#REF!</definedName>
    <definedName name="토공이수" localSheetId="4" hidden="1">#REF!</definedName>
    <definedName name="토공이수" hidden="1">#REF!</definedName>
    <definedName name="토목설계" localSheetId="4" hidden="1">{#N/A,#N/A,FALSE,"골재소요량";#N/A,#N/A,FALSE,"골재소요량"}</definedName>
    <definedName name="토목설계" hidden="1">{#N/A,#N/A,FALSE,"골재소요량";#N/A,#N/A,FALSE,"골재소요량"}</definedName>
    <definedName name="토적계산" localSheetId="2" hidden="1">[29]날개벽수량표!#REF!</definedName>
    <definedName name="토적계산" localSheetId="4" hidden="1">[29]날개벽수량표!#REF!</definedName>
    <definedName name="토적계산" hidden="1">[29]날개벽수량표!#REF!</definedName>
    <definedName name="토적표" localSheetId="2" hidden="1">#REF!</definedName>
    <definedName name="토적표" localSheetId="4" hidden="1">#REF!</definedName>
    <definedName name="토적표" hidden="1">#REF!</definedName>
    <definedName name="토적표01" localSheetId="2" hidden="1">#REF!</definedName>
    <definedName name="토적표01" localSheetId="4" hidden="1">#REF!</definedName>
    <definedName name="토적표01" hidden="1">#REF!</definedName>
    <definedName name="투3" hidden="1">{#N/A,#N/A,FALSE,"배수2"}</definedName>
    <definedName name="투입현황" localSheetId="2" hidden="1">#REF!</definedName>
    <definedName name="투입현황" hidden="1">#REF!</definedName>
    <definedName name="ㅍ" localSheetId="4" hidden="1">{#N/A,#N/A,FALSE,"명세표"}</definedName>
    <definedName name="ㅍ" hidden="1">{#N/A,#N/A,FALSE,"명세표"}</definedName>
    <definedName name="팔" localSheetId="2" hidden="1">#REF!</definedName>
    <definedName name="팔" hidden="1">#REF!</definedName>
    <definedName name="팽창탱크" hidden="1">{#N/A,#N/A,FALSE,"현장 NCR 분석";#N/A,#N/A,FALSE,"현장품질감사";#N/A,#N/A,FALSE,"현장품질감사"}</definedName>
    <definedName name="폐기물수량산출서" localSheetId="2" hidden="1">#REF!</definedName>
    <definedName name="폐기물수량산출서" hidden="1">#REF!</definedName>
    <definedName name="표지" localSheetId="2" hidden="1">#REF!</definedName>
    <definedName name="표지" hidden="1">#REF!</definedName>
    <definedName name="표지2" localSheetId="2" hidden="1">#REF!</definedName>
    <definedName name="표지2" hidden="1">#REF!</definedName>
    <definedName name="ㅎㅎㅎ" localSheetId="2" hidden="1">#REF!</definedName>
    <definedName name="ㅎㅎㅎ" hidden="1">#REF!</definedName>
    <definedName name="하수암거" hidden="1">{#N/A,#N/A,FALSE,"포장단가"}</definedName>
    <definedName name="하수암거2" hidden="1">{#N/A,#N/A,FALSE,"포장단가"}</definedName>
    <definedName name="하하" localSheetId="2" hidden="1">[26]날개벽수량표!#REF!</definedName>
    <definedName name="하하" localSheetId="4" hidden="1">[26]날개벽수량표!#REF!</definedName>
    <definedName name="하하" hidden="1">[26]날개벽수량표!#REF!</definedName>
    <definedName name="하하하" localSheetId="4" hidden="1">{#N/A,#N/A,FALSE,"단가표지"}</definedName>
    <definedName name="하하하" hidden="1">{#N/A,#N/A,FALSE,"단가표지"}</definedName>
    <definedName name="하한선" hidden="1">{#N/A,#N/A,FALSE,"배수2"}</definedName>
    <definedName name="한" localSheetId="2" hidden="1">#REF!</definedName>
    <definedName name="한" hidden="1">#REF!</definedName>
    <definedName name="합" hidden="1">{#N/A,#N/A,FALSE,"포장2"}</definedName>
    <definedName name="현장" localSheetId="2" hidden="1">#REF!</definedName>
    <definedName name="현장" hidden="1">#REF!</definedName>
    <definedName name="현장설명" hidden="1">{#N/A,#N/A,FALSE,"증감대비표";#N/A,#N/A,FALSE,"결의서";#N/A,#N/A,FALSE,"내역서";#N/A,#N/A,FALSE,"도급예상"}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제" hidden="1">{#N/A,#N/A,FALSE,"포장2"}</definedName>
    <definedName name="호호" hidden="1">{#N/A,#N/A,FALSE,"부대1"}</definedName>
    <definedName name="호ㅓㅕㅏ6ㅅ서ㅛㅓ" localSheetId="2" hidden="1">[46]입찰안!#REF!</definedName>
    <definedName name="호ㅓㅕㅏ6ㅅ서ㅛㅓ" hidden="1">[46]입찰안!#REF!</definedName>
    <definedName name="홀런" hidden="1">{#N/A,#N/A,FALSE,"전력간선"}</definedName>
    <definedName name="화" hidden="1">{#N/A,#N/A,FALSE,"기안지";#N/A,#N/A,FALSE,"통신지"}</definedName>
    <definedName name="흄관" hidden="1">{#N/A,#N/A,FALSE,"기안지";#N/A,#N/A,FALSE,"통신지"}</definedName>
    <definedName name="흄관단위수량" localSheetId="2" hidden="1">[8]날개벽수량표!#REF!</definedName>
    <definedName name="흄관단위수량" localSheetId="4" hidden="1">[8]날개벽수량표!#REF!</definedName>
    <definedName name="흄관단위수량" hidden="1">[8]날개벽수량표!#REF!</definedName>
    <definedName name="ㅏ" localSheetId="4" hidden="1">{#N/A,#N/A,FALSE,"명세표"}</definedName>
    <definedName name="ㅏ" hidden="1">{#N/A,#N/A,FALSE,"기안지";#N/A,#N/A,FALSE,"통신지"}</definedName>
    <definedName name="ㅏㅏ" hidden="1">{#N/A,#N/A,TRUE,"총괄"}</definedName>
    <definedName name="ㅏㅏㅏ" localSheetId="4" hidden="1">{#N/A,#N/A,FALSE,"명세표"}</definedName>
    <definedName name="ㅏㅏㅏ" hidden="1">{#N/A,#N/A,FALSE,"명세표"}</definedName>
    <definedName name="ㅐㅔ" localSheetId="2" hidden="1">#REF!</definedName>
    <definedName name="ㅐㅔ" hidden="1">#REF!</definedName>
    <definedName name="ㅓㄴㄱ" hidden="1">[32]실행철강하도!$A$1:$A$4</definedName>
    <definedName name="ㅓㅓㅓ" localSheetId="2" hidden="1">[29]날개벽수량표!#REF!</definedName>
    <definedName name="ㅓㅓㅓ" localSheetId="4" hidden="1">[29]날개벽수량표!#REF!</definedName>
    <definedName name="ㅓㅓㅓ" hidden="1">[29]날개벽수량표!#REF!</definedName>
    <definedName name="ㅔㅐ" localSheetId="2" hidden="1">#REF!</definedName>
    <definedName name="ㅔㅐ" hidden="1">#REF!</definedName>
    <definedName name="ㅔㅔ" localSheetId="2" hidden="1">[47]집계표!#REF!</definedName>
    <definedName name="ㅔㅔ" localSheetId="4" hidden="1">{#N/A,#N/A,FALSE,"명세표"}</definedName>
    <definedName name="ㅔㅔ" hidden="1">[47]집계표!#REF!</definedName>
    <definedName name="ㅔㅔㅔ" hidden="1">{#N/A,#N/A,TRUE,"총괄"}</definedName>
    <definedName name="ㅕㅑ" localSheetId="2" hidden="1">#REF!</definedName>
    <definedName name="ㅕㅑ" hidden="1">#REF!</definedName>
    <definedName name="ㅕㅑㅐㅔ" localSheetId="2" hidden="1">#REF!</definedName>
    <definedName name="ㅕㅑㅐㅔ" hidden="1">#REF!</definedName>
    <definedName name="ㅕㅕ" hidden="1">{#N/A,#N/A,TRUE,"총괄"}</definedName>
    <definedName name="ㅗ" localSheetId="4" hidden="1">{#N/A,#N/A,FALSE,"명세표"}</definedName>
    <definedName name="ㅗ" hidden="1">{#N/A,#N/A,FALSE,"명세표"}</definedName>
    <definedName name="ㅗㅗ" localSheetId="4" hidden="1">{#N/A,#N/A,FALSE,"명세표"}</definedName>
    <definedName name="ㅗㅗ" hidden="1">{#N/A,#N/A,FALSE,"명세표"}</definedName>
    <definedName name="ㅘㅗ허ㅎ" localSheetId="2" hidden="1">#REF!</definedName>
    <definedName name="ㅘㅗ허ㅎ" hidden="1">#REF!</definedName>
    <definedName name="ㅛ" localSheetId="4" hidden="1">{#N/A,#N/A,FALSE,"명세표"}</definedName>
    <definedName name="ㅛ" hidden="1">{#N/A,#N/A,FALSE,"명세표"}</definedName>
    <definedName name="ㅛㅛㅛ" localSheetId="2" hidden="1">[13]날개벽수량표!#REF!</definedName>
    <definedName name="ㅛㅛㅛ" localSheetId="4" hidden="1">[13]날개벽수량표!#REF!</definedName>
    <definedName name="ㅛㅛㅛ" hidden="1">[13]날개벽수량표!#REF!</definedName>
    <definedName name="ㅜㅏ" hidden="1">{#N/A,#N/A,TRUE,"총괄"}</definedName>
    <definedName name="ㅠㅠㅠㅠㅠ" hidden="1">{#N/A,#N/A,FALSE,"2~8번"}</definedName>
    <definedName name="ㅡ" localSheetId="4" hidden="1">{#N/A,#N/A,FALSE,"명세표"}</definedName>
    <definedName name="ㅡ" hidden="1">{#N/A,#N/A,FALSE,"명세표"}</definedName>
    <definedName name="ㅡㅡ" localSheetId="4" hidden="1">{#N/A,#N/A,FALSE,"명세표"}</definedName>
    <definedName name="ㅡㅡ" hidden="1">{#N/A,#N/A,FALSE,"명세표"}</definedName>
    <definedName name="ㅡㅡㅡ" localSheetId="2" hidden="1">[29]날개벽수량표!#REF!</definedName>
    <definedName name="ㅡㅡㅡ" localSheetId="4" hidden="1">[29]날개벽수량표!#REF!</definedName>
    <definedName name="ㅡㅡㅡ" hidden="1">[29]날개벽수량표!#REF!</definedName>
    <definedName name="ㅣㅑㅑ" localSheetId="4" hidden="1">{#N/A,#N/A,FALSE,"단가표지"}</definedName>
    <definedName name="ㅣㅑㅑ" hidden="1">{#N/A,#N/A,FALSE,"단가표지"}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4" i="9" l="1"/>
  <c r="L15" i="9"/>
  <c r="L16" i="9"/>
  <c r="L17" i="9"/>
  <c r="L18" i="9"/>
  <c r="L19" i="9"/>
  <c r="L20" i="9"/>
  <c r="L21" i="9"/>
  <c r="L22" i="9"/>
  <c r="L23" i="9"/>
  <c r="L24" i="9"/>
  <c r="J14" i="9"/>
  <c r="J15" i="9"/>
  <c r="J16" i="9"/>
  <c r="J17" i="9"/>
  <c r="J18" i="9"/>
  <c r="J19" i="9"/>
  <c r="J20" i="9"/>
  <c r="J21" i="9"/>
  <c r="J22" i="9"/>
  <c r="J23" i="9"/>
  <c r="H14" i="9"/>
  <c r="H15" i="9"/>
  <c r="H16" i="9"/>
  <c r="H17" i="9"/>
  <c r="H18" i="9"/>
  <c r="H19" i="9"/>
  <c r="H20" i="9"/>
  <c r="H21" i="9"/>
  <c r="H22" i="9"/>
  <c r="F14" i="9"/>
  <c r="F15" i="9"/>
  <c r="F16" i="9"/>
  <c r="F17" i="9"/>
  <c r="F18" i="9"/>
  <c r="F19" i="9"/>
  <c r="F20" i="9"/>
  <c r="F21" i="9"/>
  <c r="F22" i="9"/>
  <c r="J5" i="9" l="1"/>
  <c r="H5" i="9"/>
  <c r="F5" i="9"/>
  <c r="L5" i="9" s="1"/>
  <c r="A2" i="15"/>
  <c r="J25" i="15" l="1"/>
  <c r="H25" i="15"/>
  <c r="F25" i="15"/>
  <c r="L25" i="15" s="1"/>
  <c r="J24" i="15"/>
  <c r="H24" i="15"/>
  <c r="F24" i="15"/>
  <c r="J23" i="15"/>
  <c r="H23" i="15"/>
  <c r="F23" i="15"/>
  <c r="J22" i="15"/>
  <c r="H22" i="15"/>
  <c r="F22" i="15"/>
  <c r="J21" i="15"/>
  <c r="H21" i="15"/>
  <c r="F21" i="15"/>
  <c r="J20" i="15"/>
  <c r="H20" i="15"/>
  <c r="F20" i="15"/>
  <c r="J19" i="15"/>
  <c r="H19" i="15"/>
  <c r="F19" i="15"/>
  <c r="L19" i="15" s="1"/>
  <c r="J18" i="15"/>
  <c r="H18" i="15"/>
  <c r="F18" i="15"/>
  <c r="J17" i="15"/>
  <c r="H17" i="15"/>
  <c r="F17" i="15"/>
  <c r="L17" i="15" s="1"/>
  <c r="J16" i="15"/>
  <c r="H16" i="15"/>
  <c r="F16" i="15"/>
  <c r="J15" i="15"/>
  <c r="H15" i="15"/>
  <c r="F15" i="15"/>
  <c r="J14" i="15"/>
  <c r="H14" i="15"/>
  <c r="F14" i="15"/>
  <c r="J13" i="15"/>
  <c r="H13" i="15"/>
  <c r="F13" i="15"/>
  <c r="J12" i="15"/>
  <c r="H12" i="15"/>
  <c r="F12" i="15"/>
  <c r="J11" i="15"/>
  <c r="H11" i="15"/>
  <c r="F11" i="15"/>
  <c r="J10" i="15"/>
  <c r="H10" i="15"/>
  <c r="F10" i="15"/>
  <c r="J9" i="15"/>
  <c r="H9" i="15"/>
  <c r="F9" i="15"/>
  <c r="J8" i="15"/>
  <c r="H8" i="15"/>
  <c r="F8" i="15"/>
  <c r="J7" i="15"/>
  <c r="H7" i="15"/>
  <c r="F7" i="15"/>
  <c r="J6" i="15"/>
  <c r="H6" i="15"/>
  <c r="F6" i="15"/>
  <c r="L11" i="15" l="1"/>
  <c r="L13" i="15"/>
  <c r="L7" i="15"/>
  <c r="L12" i="15"/>
  <c r="L18" i="15"/>
  <c r="L9" i="15"/>
  <c r="L15" i="15"/>
  <c r="L21" i="15"/>
  <c r="L23" i="15"/>
  <c r="L8" i="15"/>
  <c r="L10" i="15"/>
  <c r="L14" i="15"/>
  <c r="L16" i="15"/>
  <c r="L20" i="15"/>
  <c r="L22" i="15"/>
  <c r="L24" i="15"/>
  <c r="L6" i="15"/>
  <c r="J6" i="9"/>
  <c r="J7" i="9"/>
  <c r="J8" i="9"/>
  <c r="J9" i="9"/>
  <c r="J10" i="9"/>
  <c r="J11" i="9"/>
  <c r="J12" i="9"/>
  <c r="J13" i="9"/>
  <c r="J24" i="9"/>
  <c r="J25" i="9"/>
  <c r="H6" i="9"/>
  <c r="H7" i="9"/>
  <c r="H8" i="9"/>
  <c r="H9" i="9"/>
  <c r="H10" i="9"/>
  <c r="H11" i="9"/>
  <c r="H12" i="9"/>
  <c r="H13" i="9"/>
  <c r="H23" i="9"/>
  <c r="H24" i="9"/>
  <c r="H25" i="9"/>
  <c r="F6" i="9"/>
  <c r="L6" i="9" s="1"/>
  <c r="F7" i="9"/>
  <c r="F8" i="9"/>
  <c r="F9" i="9"/>
  <c r="F10" i="9"/>
  <c r="F11" i="9"/>
  <c r="F12" i="9"/>
  <c r="L12" i="9" s="1"/>
  <c r="F13" i="9"/>
  <c r="F23" i="9"/>
  <c r="F24" i="9"/>
  <c r="F25" i="9"/>
  <c r="L25" i="9"/>
  <c r="D2" i="3"/>
  <c r="L8" i="9" l="1"/>
  <c r="L10" i="9"/>
  <c r="L11" i="9"/>
  <c r="L9" i="9"/>
  <c r="L13" i="9"/>
  <c r="H26" i="9"/>
  <c r="H5" i="15" s="1"/>
  <c r="F26" i="9"/>
  <c r="F5" i="15" s="1"/>
  <c r="J26" i="9"/>
  <c r="J5" i="15" s="1"/>
  <c r="L7" i="9"/>
  <c r="J26" i="15" l="1"/>
  <c r="E11" i="3"/>
  <c r="H26" i="15"/>
  <c r="E8" i="3"/>
  <c r="F26" i="15"/>
  <c r="E4" i="3"/>
  <c r="E7" i="3" s="1"/>
  <c r="L26" i="9"/>
  <c r="L5" i="15" s="1"/>
  <c r="L26" i="15" s="1"/>
  <c r="E21" i="3" l="1"/>
  <c r="E20" i="3"/>
  <c r="E17" i="3"/>
  <c r="E9" i="3"/>
  <c r="E10" i="3" s="1"/>
  <c r="E23" i="3" s="1"/>
  <c r="E19" i="3"/>
  <c r="E12" i="3" l="1"/>
  <c r="E13" i="3"/>
  <c r="E24" i="3" l="1"/>
  <c r="E26" i="3" s="1"/>
  <c r="E25" i="3"/>
  <c r="E27" i="3"/>
  <c r="E30" i="3" l="1"/>
  <c r="E31" i="3" s="1"/>
  <c r="E32" i="3" s="1"/>
  <c r="E33" i="3" s="1"/>
</calcChain>
</file>

<file path=xl/sharedStrings.xml><?xml version="1.0" encoding="utf-8"?>
<sst xmlns="http://schemas.openxmlformats.org/spreadsheetml/2006/main" count="554" uniqueCount="431">
  <si>
    <t>[ 한국항공대학교 과학관1층 환경개선공사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</si>
  <si>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</si>
  <si>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</si>
  <si>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</si>
  <si>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</si>
  <si>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</si>
  <si>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</si>
  <si>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</si>
  <si>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</si>
  <si>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</si>
  <si>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</si>
  <si>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/>
  </si>
  <si>
    <t>T</t>
  </si>
  <si>
    <t>[ 합           계 ]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</si>
  <si>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</si>
  <si>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</si>
  <si>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</si>
  <si>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</si>
  <si>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</si>
  <si>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</si>
  <si>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</si>
  <si>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A</t>
  </si>
  <si>
    <t>중 기 단 가 목 록</t>
  </si>
  <si>
    <t>비    고</t>
  </si>
  <si>
    <t>START</t>
  </si>
  <si>
    <t>중 기 단 가 산 출 서</t>
  </si>
  <si>
    <t>산    출    내    역</t>
  </si>
  <si>
    <t>코드</t>
  </si>
  <si>
    <t>품명</t>
  </si>
  <si>
    <t>규격</t>
  </si>
  <si>
    <t xml:space="preserve">        (  ) </t>
  </si>
  <si>
    <t xml:space="preserve">  총  계</t>
  </si>
  <si>
    <t>조달청가격</t>
  </si>
  <si>
    <t>거래가격</t>
  </si>
  <si>
    <t>유통물가</t>
  </si>
  <si>
    <t>조사가격1</t>
  </si>
  <si>
    <t>조사가격2</t>
  </si>
  <si>
    <t>C</t>
  </si>
  <si>
    <t>비        목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</si>
  <si>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</si>
  <si>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</si>
  <si>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</si>
  <si>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</si>
  <si>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</si>
  <si>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</si>
  <si>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</si>
  <si>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</si>
  <si>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</si>
  <si>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</si>
  <si>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 업 부 산 물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</si>
  <si>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</si>
  <si>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</si>
  <si>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</si>
  <si>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</si>
  <si>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</si>
  <si>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</si>
  <si>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</si>
  <si>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</si>
  <si>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기   계    경   비</t>
  </si>
  <si>
    <t>C4</t>
  </si>
  <si>
    <t>산  재  보  험  료</t>
  </si>
  <si>
    <t>C5</t>
  </si>
  <si>
    <t>고  용  보  험  료</t>
  </si>
  <si>
    <t>C6</t>
  </si>
  <si>
    <t>국민  건강  보험료</t>
  </si>
  <si>
    <t>국민  연금  보험료</t>
  </si>
  <si>
    <t>CB</t>
  </si>
  <si>
    <t>노인장기요양보험료</t>
  </si>
  <si>
    <t>C8</t>
  </si>
  <si>
    <t>퇴직  공제  부금비</t>
  </si>
  <si>
    <t>CA</t>
  </si>
  <si>
    <t>산업안전보건관리비</t>
  </si>
  <si>
    <t>CH</t>
  </si>
  <si>
    <t>환  경  보  전  비</t>
  </si>
  <si>
    <t>기   타    경   비</t>
  </si>
  <si>
    <t>CK</t>
  </si>
  <si>
    <t>CL</t>
  </si>
  <si>
    <t>CS</t>
  </si>
  <si>
    <t>S1</t>
  </si>
  <si>
    <t xml:space="preserve">        계</t>
  </si>
  <si>
    <t>D1</t>
  </si>
  <si>
    <t>일  반  관  리  비</t>
  </si>
  <si>
    <t>D2</t>
  </si>
  <si>
    <t>이              윤</t>
  </si>
  <si>
    <t>D4</t>
  </si>
  <si>
    <t>폐기물 처리비</t>
  </si>
  <si>
    <t>D5</t>
  </si>
  <si>
    <t>석면폐기물 처리?</t>
  </si>
  <si>
    <t>D9</t>
  </si>
  <si>
    <t>공   급    가   액</t>
  </si>
  <si>
    <t>DB</t>
  </si>
  <si>
    <t>부  가  가  치  세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</si>
  <si>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</si>
  <si>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</si>
  <si>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</si>
  <si>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</si>
  <si>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</si>
  <si>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</si>
  <si>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</si>
  <si>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</si>
  <si>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</si>
  <si>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</si>
  <si>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</si>
  <si>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</si>
  <si>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</si>
  <si>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</si>
  <si>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</si>
  <si>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</si>
  <si>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</si>
  <si>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</si>
  <si>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</si>
  <si>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</si>
  <si>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</si>
  <si>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</si>
  <si>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</si>
  <si>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</si>
  <si>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</si>
  <si>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</si>
  <si>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</si>
  <si>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</si>
  <si>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</si>
  <si>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공종구분명</t>
  </si>
  <si>
    <t>원가비목코드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</si>
  <si>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</si>
  <si>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</si>
  <si>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</si>
  <si>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</si>
  <si>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</si>
  <si>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</si>
  <si>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</si>
  <si>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관 급 공 사 비</t>
  </si>
  <si>
    <t>DK</t>
  </si>
  <si>
    <t>...</t>
  </si>
  <si>
    <t>비 고</t>
    <phoneticPr fontId="3" type="noConversion"/>
  </si>
  <si>
    <t>금 액</t>
    <phoneticPr fontId="3" type="noConversion"/>
  </si>
  <si>
    <t>법정 해당시 포함</t>
    <phoneticPr fontId="3" type="noConversion"/>
  </si>
  <si>
    <t>표 준 시 방 서</t>
    <phoneticPr fontId="10" type="noConversion"/>
  </si>
  <si>
    <t>설계서는 작업 계약조건에 의하여 상호보완의 효력을 가지고 있으며, 설계서의 내용이 상호</t>
  </si>
  <si>
    <t>1.2  용어의 정의</t>
    <phoneticPr fontId="10" type="noConversion"/>
  </si>
  <si>
    <t xml:space="preserve">작업에 대하여 지시, 승인, 확인, 검사 및 협의를 하는 자를 말한다. </t>
  </si>
  <si>
    <t xml:space="preserve">나. 설계서 검토 결과 변경사항이 있을 때에는 해당작업 착수 전까지 감독원에게 </t>
  </si>
  <si>
    <t xml:space="preserve">     질의회신서를 첨부하여 보고하고, 감독원의 해석 또는 승인을 받은 후 작업을 </t>
  </si>
  <si>
    <t>1.3.3  작업수행</t>
  </si>
  <si>
    <t xml:space="preserve">가. 계약업체는 계약문서에 위배됨이 없이 작업을 이행 하여야 하며, 이에 관한 감독원의 </t>
  </si>
  <si>
    <t xml:space="preserve">     예방, 보건위생 등을 위하여 작업용 자재, 기계 기구의 정리정돈, 점검, 정비, 청소 등을 </t>
  </si>
  <si>
    <t xml:space="preserve">가. 계약업체는 현장대리인 등 당해 작업을 위하여 임명, 지정 및 고용한 자, 수급인과 납품 </t>
  </si>
  <si>
    <t xml:space="preserve">     계약자, 하도급 계약을 체결한 자의 제반 작업과 관련한 행위 및 결과에 대하여 일체의 </t>
    <phoneticPr fontId="10" type="noConversion"/>
  </si>
  <si>
    <t xml:space="preserve">나. 작업 목적물을 감독원에게 인도하기 전 발생한 작업목적물의 파손, 오염, 분실, 변형 </t>
  </si>
  <si>
    <t xml:space="preserve">     등으로 인한 피해나, 제3자에게 끼친 손해에 대하여는 계약업체가 교체, 원상복구,         </t>
  </si>
  <si>
    <t xml:space="preserve">다. 계약업체는 감독원에 대하여 행하는 보고, 통지, 요청, 협의, 문제점 및 이의의 제기는 </t>
  </si>
  <si>
    <t xml:space="preserve">상주시켜야 한다. </t>
    <phoneticPr fontId="10" type="noConversion"/>
  </si>
  <si>
    <t>2  작업관리</t>
  </si>
  <si>
    <t xml:space="preserve">가. 계약업체는 작업의 진행을 위하여 작업관리에 관한 서류를 사실과 그 증빙자료에 </t>
  </si>
  <si>
    <t xml:space="preserve">나. 작업서류 중 상시 비치를 요하는 서류는 작업 중에 감독원이 수시로 열람할 수 있도록 </t>
  </si>
  <si>
    <t xml:space="preserve">다. 작업 중 검측을 위해 상시 비치를 요하는 검측장비는 감독원이 수시로 검측 할 수 </t>
  </si>
  <si>
    <t>2.2  착수신고서</t>
  </si>
  <si>
    <t xml:space="preserve">계약업체는 작업 착수신고서 서류를 작성하며, 감독원의 요청 시 제출하고 승인을 받는다. </t>
  </si>
  <si>
    <t xml:space="preserve">가. 착수 신고서. </t>
  </si>
  <si>
    <t>다. 작업 예정공정표 및 작업관리 계획서.</t>
  </si>
  <si>
    <t>바. 작업도 및 착수 전 사진</t>
  </si>
  <si>
    <t>2.3  작업도</t>
  </si>
  <si>
    <t>가. 현장작업도 및 제작도를 현장실측 후 작성하고 승인을 받는다.</t>
  </si>
  <si>
    <t xml:space="preserve">나. 작업 완료 후 작업내용을 반영하여 작업도를 작성하고,  준공서류에 첨부한다. </t>
  </si>
  <si>
    <t>2.4  인가 . 허가작업</t>
  </si>
  <si>
    <t>인.허가 사항이 필요한 작업인 경우 계약업체에서 인.허가를 대행하여 시행한다.</t>
  </si>
  <si>
    <t xml:space="preserve">계약업체의 작업 및 작업에 사용하는 자재에 대한 품질관리는 이 절에서 정하는 바에 </t>
  </si>
  <si>
    <t>수행하여야 한다.</t>
    <phoneticPr fontId="10" type="noConversion"/>
  </si>
  <si>
    <t xml:space="preserve">작업에 사용하는 자재(재료, 제품 및 설비기기를 포함) 중 내역서, 작업시방서, 도면에 </t>
  </si>
  <si>
    <t xml:space="preserve">품질기준, 규격이 명시되어 있는 품목은 그 품질기준에 적합한 신품(가설시설물용 자재 </t>
    <phoneticPr fontId="10" type="noConversion"/>
  </si>
  <si>
    <t xml:space="preserve">나. 전기작업, 정보통신작업에 사용하는 자재로서 “가” 에 적합한 자재가 없을 경우에는 </t>
  </si>
  <si>
    <t>계약업체에 사용제한을 지시할 수 있으며, 계약업체는 이에 따라야 한다.</t>
  </si>
  <si>
    <t xml:space="preserve">계약업체는 작업에 사용 예정인 자재에 대하여 자재 사용승인 요청서를 제출하고, </t>
  </si>
  <si>
    <t xml:space="preserve">계약업체는 자재 반입시(자재가 설치도인 경우는 설치 완료 시) 다음의 사항에 대하여 검사 </t>
  </si>
  <si>
    <t xml:space="preserve">계약업체는 자재 중 화기 위험이 있는 자재는 다른 자재와 분리하여 보관하고, 화재 </t>
  </si>
  <si>
    <t xml:space="preserve">가. 계약업체는 작업용 자재의 규격 및 품질 등이 설계서에 명시한 기준에 적합한지를 </t>
  </si>
  <si>
    <t xml:space="preserve">다. 감독원은 외부 시험기관에 품질시험을 의뢰 할 수 있으며, 시험비용은 계약업체 부담으로 </t>
  </si>
  <si>
    <t xml:space="preserve">가. 계약업체는 작업장내 직원 및 작업인원 등의 통제, 안전, 보안, 위생 및 인사사고 예방에 </t>
  </si>
  <si>
    <t xml:space="preserve">     일체의 책임은 계약업체가 부담한다.</t>
  </si>
  <si>
    <t xml:space="preserve">나. 계약업체는 본 작업의 수행으로 인하여 인접한 주민은 물론 통행인에게 피해를 주지 </t>
  </si>
  <si>
    <t xml:space="preserve">     않도록 필요한 조치를 하여야 하며, 이들에게 손해를 가하였을 경우에는 이를 원상복구 </t>
    <phoneticPr fontId="10" type="noConversion"/>
  </si>
  <si>
    <t>계약업체는 안전한 작업환경을 조성하기 위하여 다음 사항을 준수하여야 한다.</t>
  </si>
  <si>
    <t>계약업체는 안전점검 및 검사에 관한 사항, 안전에 관한 행사 및 안전 보건교육에 관한 사</t>
  </si>
  <si>
    <t xml:space="preserve">계약업체의 환경관리는 이 절에서 정하는 바에 따라 성실히 수행하여야 한다. 다만, 이 </t>
  </si>
  <si>
    <t xml:space="preserve">절에서 명시되지 않은 사항은 “환경관련 법령” 등 관련 규정에 따라 성실히 수행하여야 </t>
    <phoneticPr fontId="10" type="noConversion"/>
  </si>
  <si>
    <t>5.2  분진방지</t>
    <phoneticPr fontId="10" type="noConversion"/>
  </si>
  <si>
    <t xml:space="preserve">가. 계약업체는 "대기환경 보전법”에 따라 분진발생의 예상시 적법하게 신고하고, 현장 </t>
  </si>
  <si>
    <t>나. 계약업체는 작업현장 비산먼지 저감을 위하여 계획을 수립하고, 이행하여야 한다.</t>
  </si>
  <si>
    <t xml:space="preserve">가. 계약업체는 소음진동 배출시설을 설치하고자 할 때에는 “소음진동 규제법”에 의한 </t>
  </si>
  <si>
    <t xml:space="preserve">나. 건설 소음진동 규제지역 안에서 작업을 시행 하고자 할 때에는 “소음진동 규제법”에 </t>
  </si>
  <si>
    <t xml:space="preserve">가. 계약업체는 작업의 시행 과정에서 발생되는 건설폐기물은 "폐기물 관리법", "자원의 </t>
  </si>
  <si>
    <t xml:space="preserve">라. 계약업체는 석면을 무허가로 해체제거하거나, 무 허가업체에서 처리 할 경우 “산업 </t>
  </si>
  <si>
    <t xml:space="preserve">     안전보건법”에 대한 책임은 계약업체에게 있다. </t>
  </si>
  <si>
    <t>6  작업협의 및 조정</t>
  </si>
  <si>
    <t xml:space="preserve">가. 계약업체는 당해 보수작업의 전체작업이 계획대로 진행될 수 있도록 관련작업 접속부위 </t>
  </si>
  <si>
    <t xml:space="preserve">     정합(整合) 여부, 작업 작업한계, 작업순서, 작업 착수시기, 작업 진행속도, 작업준비, </t>
  </si>
  <si>
    <t xml:space="preserve">     작업물 등의 적합성에 대하여, 당해 보수작업 관련자들과 충분히 협의한 후 그 결과를 </t>
  </si>
  <si>
    <t xml:space="preserve">나. 감독원은 상기 결과를 검토하여 시행방안을 계약업체에게 통보하며, 계약업체는 이에 </t>
  </si>
  <si>
    <t xml:space="preserve">계약업체는 보수작업과 연관된 상호간의 마찰방지를 위한 협의 및 조정에 따른 설계변경을 </t>
  </si>
  <si>
    <t>감독원에게 요청할 수 있다.</t>
    <phoneticPr fontId="10" type="noConversion"/>
  </si>
  <si>
    <t>가. 구조나 작업 안전성 저하를 방지하기 위하여, 설계변경이 불가피한 경우.</t>
  </si>
  <si>
    <t>나. 작업계획이 현저히 변경되어, 설계변경이 불가피한 경우</t>
  </si>
  <si>
    <t>다. 상기사항 이외의 작업 증가분은 계약업체 부담으로 한다.</t>
  </si>
  <si>
    <t xml:space="preserve">라. 작업 중 태풍·지진 등 불가항력적인 자연재해의 경우, 작업기간 연장만 요청을 할 수 </t>
  </si>
  <si>
    <t>6.3  계약업체의 책임</t>
  </si>
  <si>
    <t xml:space="preserve">가. 계약업체는 상호간의 협의 및 감독원의 시행 방안을 성실히 이행 하여야 하며, 이를 </t>
  </si>
  <si>
    <t xml:space="preserve">     소홀히 함으로 인하여, 발생한 재작업 또는 수정보완작업에 대한 책임을 진다.</t>
  </si>
  <si>
    <t xml:space="preserve">다. 계약내역에는 없으나 작업품질 확보를 위하여, 반드시 교체가 필요한 자재·작업 인 경우 </t>
  </si>
  <si>
    <t>마. 상기 사항에 대한 사전 미 승인으로 발생된 작업 비용은 계약업체 부담으로 한다.</t>
  </si>
  <si>
    <t>7.1  준공신청</t>
    <phoneticPr fontId="10" type="noConversion"/>
  </si>
  <si>
    <t xml:space="preserve">계약업체는 작업을 완료하고 자체검사 및 조치 후 준공신청서와 관련서류를 제출하여야 </t>
  </si>
  <si>
    <t>계약업체는 준공검사 신청 후 준공검사를 감독원에게 받는다.</t>
  </si>
  <si>
    <t>라. 작업기간은 감독원의 최종 준공일로 한다.</t>
  </si>
  <si>
    <t>다. 하자 처리 및 지적 사항의 재작업으로 인한 비용은 청구 할 수 없다.</t>
  </si>
  <si>
    <t>9  작업계약 외 분쟁</t>
  </si>
  <si>
    <t xml:space="preserve">가. 당해 계약내용 외에 발생하는 모든 문제에 관한 분쟁은 감독원과 계약업체간 쌍방의 </t>
  </si>
  <si>
    <t>10  특기사항</t>
    <phoneticPr fontId="10" type="noConversion"/>
  </si>
  <si>
    <t>가. 계약 후 공사착수계, 준공계(사진포함) 제출 / 해당양식 별도 협의</t>
    <phoneticPr fontId="10" type="noConversion"/>
  </si>
  <si>
    <t>나. 공사완료시 법정 경비 정산서 제출(산업재해,고용보험등은 가입증명서, 완납증명서 대체 가능)</t>
    <phoneticPr fontId="10" type="noConversion"/>
  </si>
  <si>
    <t>다. 도면 및 내역외 각종 부자재,소모성 자재비 포함</t>
    <phoneticPr fontId="10" type="noConversion"/>
  </si>
  <si>
    <t>기              타</t>
    <phoneticPr fontId="3" type="noConversion"/>
  </si>
  <si>
    <t>식</t>
    <phoneticPr fontId="3" type="noConversion"/>
  </si>
  <si>
    <t xml:space="preserve">공사명 : </t>
    <phoneticPr fontId="3" type="noConversion"/>
  </si>
  <si>
    <t>※ 회사 서식에 따른 견적서 첨부</t>
    <phoneticPr fontId="3" type="noConversion"/>
  </si>
  <si>
    <t xml:space="preserve">  - 담당자 휴대전화, 이메일 정보 포함</t>
    <phoneticPr fontId="3" type="noConversion"/>
  </si>
  <si>
    <t>공 사 원 가 계 산 서</t>
    <phoneticPr fontId="3" type="noConversion"/>
  </si>
  <si>
    <t>※ 부가세, 국내외 운송료, 부대비용 등 일체를 포함한 총액으로 기재</t>
    <phoneticPr fontId="3" type="noConversion"/>
  </si>
  <si>
    <t>*</t>
    <phoneticPr fontId="3" type="noConversion"/>
  </si>
  <si>
    <t>이하</t>
    <phoneticPr fontId="3" type="noConversion"/>
  </si>
  <si>
    <t>직접노무비</t>
    <phoneticPr fontId="3" type="noConversion"/>
  </si>
  <si>
    <t>노무비</t>
    <phoneticPr fontId="3" type="noConversion"/>
  </si>
  <si>
    <t>노무비</t>
    <phoneticPr fontId="3" type="noConversion"/>
  </si>
  <si>
    <t>직접노무비</t>
    <phoneticPr fontId="3" type="noConversion"/>
  </si>
  <si>
    <t>건강보험료</t>
    <phoneticPr fontId="3" type="noConversion"/>
  </si>
  <si>
    <t>직접노무비</t>
    <phoneticPr fontId="3" type="noConversion"/>
  </si>
  <si>
    <t>(재료비+직접노무비)</t>
    <phoneticPr fontId="3" type="noConversion"/>
  </si>
  <si>
    <t>(재료비+직접노무비+산출경비)</t>
    <phoneticPr fontId="3" type="noConversion"/>
  </si>
  <si>
    <t>(재료비+노무비)</t>
    <phoneticPr fontId="3" type="noConversion"/>
  </si>
  <si>
    <t>(재료비+직접노무비+산출경비)</t>
    <phoneticPr fontId="3" type="noConversion"/>
  </si>
  <si>
    <t>(재료비+노무비+경비)</t>
    <phoneticPr fontId="3" type="noConversion"/>
  </si>
  <si>
    <t>(노무비+경비+일반관리비)</t>
    <phoneticPr fontId="3" type="noConversion"/>
  </si>
  <si>
    <t>공급가액</t>
    <phoneticPr fontId="3" type="noConversion"/>
  </si>
  <si>
    <t>작 업 부 산 물</t>
    <phoneticPr fontId="3" type="noConversion"/>
  </si>
  <si>
    <t>1  일반사항</t>
    <phoneticPr fontId="10" type="noConversion"/>
  </si>
  <si>
    <t>1.1  적용범위</t>
    <phoneticPr fontId="10" type="noConversion"/>
  </si>
  <si>
    <t>1.1.1  적용</t>
    <phoneticPr fontId="10" type="noConversion"/>
  </si>
  <si>
    <t xml:space="preserve">이 시방서는 본 계약에 적용한다. </t>
    <phoneticPr fontId="10" type="noConversion"/>
  </si>
  <si>
    <t>1.1.2  적용순서</t>
    <phoneticPr fontId="10" type="noConversion"/>
  </si>
  <si>
    <t>모순이 있거나 모호할 때에는 아래 순위에 따라 적용한다.</t>
    <phoneticPr fontId="10" type="noConversion"/>
  </si>
  <si>
    <t>가. 시방서, 내역서.</t>
    <phoneticPr fontId="10" type="noConversion"/>
  </si>
  <si>
    <t>나. 도면</t>
    <phoneticPr fontId="10" type="noConversion"/>
  </si>
  <si>
    <t>다. 각 공종별 국가 표준시방서</t>
    <phoneticPr fontId="10" type="noConversion"/>
  </si>
  <si>
    <t>1.2.1  감독원</t>
    <phoneticPr fontId="10" type="noConversion"/>
  </si>
  <si>
    <t xml:space="preserve">이 시방서에서 "감독원"은 "발주처”에서 지정한 자 또는 권한을 위임 받은 자로 당 </t>
    <phoneticPr fontId="10" type="noConversion"/>
  </si>
  <si>
    <t>1.2.2  업체</t>
    <phoneticPr fontId="10" type="noConversion"/>
  </si>
  <si>
    <t>이 시방서에서 "업체"는 "계약상대자" 및 “계약자”를 말한다.</t>
    <phoneticPr fontId="10" type="noConversion"/>
  </si>
  <si>
    <t>1.2.3  현장대리인</t>
    <phoneticPr fontId="10" type="noConversion"/>
  </si>
  <si>
    <t xml:space="preserve">이 시방서에서 "현장대리인"은 제반 작업 관한 전반적인 관리 및 </t>
    <phoneticPr fontId="10" type="noConversion"/>
  </si>
  <si>
    <t>업무를 책임있게 시행할 수 있는 권한을 가진 전문가로 계약업체 소속자를 말한다.</t>
    <phoneticPr fontId="10" type="noConversion"/>
  </si>
  <si>
    <t>1.2.4  승인</t>
    <phoneticPr fontId="10" type="noConversion"/>
  </si>
  <si>
    <t xml:space="preserve">이 시방서에서 “승인”은 계약업체로부터 제출 등의 방법으로 승인 요청 받은 사항에 대하여 </t>
    <phoneticPr fontId="10" type="noConversion"/>
  </si>
  <si>
    <t xml:space="preserve">발주처 감독원이 동의한 것을 말한다. </t>
    <phoneticPr fontId="10" type="noConversion"/>
  </si>
  <si>
    <t>1.2.5  확인</t>
    <phoneticPr fontId="10" type="noConversion"/>
  </si>
  <si>
    <t xml:space="preserve">이 시방서에서 “확인”은 작업을 계약문서 대로 실시하고 있는지 여부 또는 지시, 조정, 승인, </t>
    <phoneticPr fontId="10" type="noConversion"/>
  </si>
  <si>
    <t xml:space="preserve">검사 이후 실행한 결과에 대하여, 감독원 원래의 의도와 규정대로 시행 되었는지를 </t>
    <phoneticPr fontId="10" type="noConversion"/>
  </si>
  <si>
    <t>확인하는것을 말한다.</t>
    <phoneticPr fontId="10" type="noConversion"/>
  </si>
  <si>
    <t>1.3  업체의 책무</t>
    <phoneticPr fontId="10" type="noConversion"/>
  </si>
  <si>
    <t xml:space="preserve">1.3.1  견적서 검토 </t>
    <phoneticPr fontId="10" type="noConversion"/>
  </si>
  <si>
    <t xml:space="preserve">가. 입찰 참여업체는 입찰 참여 전 현장설명서, 내역, 도면과 현장조건 일치 여부, </t>
    <phoneticPr fontId="10" type="noConversion"/>
  </si>
  <si>
    <t xml:space="preserve">     작업가능 여부, 기타 작업과 관련된 사항을 면밀히 검토하여야 한다.</t>
    <phoneticPr fontId="10" type="noConversion"/>
  </si>
  <si>
    <t xml:space="preserve">나. 설계서 검토 결과 변경 사항이 있을 때는 견적 제출 전까지 감독원에게 질의회신서를 </t>
    <phoneticPr fontId="10" type="noConversion"/>
  </si>
  <si>
    <t xml:space="preserve">     첨부하여 보고하고, 감독원의 해석 또는 지시를 받은 후 견적서를 제출하여야 한다.</t>
    <phoneticPr fontId="10" type="noConversion"/>
  </si>
  <si>
    <t>다. “가”항의 설계서 내용을 사전에 검토하지 못하여, 발생된 일체의 책임은 견적업체에 있다.</t>
    <phoneticPr fontId="10" type="noConversion"/>
  </si>
  <si>
    <t>1.3.2  설계서 검토</t>
    <phoneticPr fontId="10" type="noConversion"/>
  </si>
  <si>
    <t xml:space="preserve">가. 계약업체는 작업 착수 전 설계서의 내용과 현장조건 일치 여부, 작업가능 여부, 기타 </t>
    <phoneticPr fontId="10" type="noConversion"/>
  </si>
  <si>
    <t xml:space="preserve">     작업과 관련된 사항 등을 면밀히 검토하여야 한다. </t>
    <phoneticPr fontId="10" type="noConversion"/>
  </si>
  <si>
    <t xml:space="preserve">     시행하여야 한다.</t>
    <phoneticPr fontId="10" type="noConversion"/>
  </si>
  <si>
    <t xml:space="preserve">     시정요구 또는 이행 촉구지시가 있을 때에는 즉시 이에 따라야 한다. </t>
    <phoneticPr fontId="10" type="noConversion"/>
  </si>
  <si>
    <t xml:space="preserve">나. 계약업체는 작업현장의 이용효율, 작업효율 증대, 품질향상, 안전사고 예방, 환경공해 </t>
    <phoneticPr fontId="10" type="noConversion"/>
  </si>
  <si>
    <t xml:space="preserve">     충분히 행하여 현장 내를 청결하게 유지하여야 한다.</t>
    <phoneticPr fontId="10" type="noConversion"/>
  </si>
  <si>
    <t xml:space="preserve">다. 계약업체는 작업현장 내에서 절대 금연 한다. </t>
    <phoneticPr fontId="10" type="noConversion"/>
  </si>
  <si>
    <t>1.3.4  책임한계</t>
    <phoneticPr fontId="10" type="noConversion"/>
  </si>
  <si>
    <t xml:space="preserve">     책임을 진다.</t>
    <phoneticPr fontId="10" type="noConversion"/>
  </si>
  <si>
    <t xml:space="preserve">     손해배상 등 일체의 책임을 진다.</t>
    <phoneticPr fontId="10" type="noConversion"/>
  </si>
  <si>
    <t xml:space="preserve">     서면으로 하여야만 그 효력이 발생한다.</t>
    <phoneticPr fontId="10" type="noConversion"/>
  </si>
  <si>
    <t>1.3.5  현장대리인 등의 현장상주</t>
    <phoneticPr fontId="10" type="noConversion"/>
  </si>
  <si>
    <t xml:space="preserve">계약업체는 해당작업을 위하여 적법한 현장대리인, 현장요원, 안전관리자 등을 현장에 </t>
    <phoneticPr fontId="10" type="noConversion"/>
  </si>
  <si>
    <t>2.1  비치 및 제출</t>
    <phoneticPr fontId="10" type="noConversion"/>
  </si>
  <si>
    <t xml:space="preserve">     준하여 작성하여야 한다.</t>
    <phoneticPr fontId="10" type="noConversion"/>
  </si>
  <si>
    <t xml:space="preserve">     항상 비치하고, 승인을 요하는 서류는 적기에 제출한다.</t>
    <phoneticPr fontId="10" type="noConversion"/>
  </si>
  <si>
    <t xml:space="preserve">     있도록 항상 비치한다.</t>
    <phoneticPr fontId="10" type="noConversion"/>
  </si>
  <si>
    <t>나. 현장 기술자 지정 신고서 및 자격사항.</t>
    <phoneticPr fontId="10" type="noConversion"/>
  </si>
  <si>
    <t>라. 자재 . 품질관리 계획서</t>
    <phoneticPr fontId="10" type="noConversion"/>
  </si>
  <si>
    <t>마. 안전 . 환경관리 계획서</t>
    <phoneticPr fontId="10" type="noConversion"/>
  </si>
  <si>
    <t>3  자재 및 품질관리</t>
    <phoneticPr fontId="10" type="noConversion"/>
  </si>
  <si>
    <t>3.1  적용범위</t>
    <phoneticPr fontId="10" type="noConversion"/>
  </si>
  <si>
    <t xml:space="preserve">따르되, 이 절에 명시되지 않은 사항은 “건설기술 관리법령” 등 관련 법규 및 규정에 따라 성실하게 </t>
    <phoneticPr fontId="10" type="noConversion"/>
  </si>
  <si>
    <t>3.2  적용기준</t>
    <phoneticPr fontId="10" type="noConversion"/>
  </si>
  <si>
    <t>3.2.1  사용자재</t>
    <phoneticPr fontId="10" type="noConversion"/>
  </si>
  <si>
    <t xml:space="preserve">제외)을 사용하여야 한다.  다만, 해당 설계서에 품질기준이 명시되어 있지 않은 자재는 </t>
    <phoneticPr fontId="10" type="noConversion"/>
  </si>
  <si>
    <t>다음 각호에 적합한 제품을 사용하여야 한다.</t>
    <phoneticPr fontId="10" type="noConversion"/>
  </si>
  <si>
    <t>가. 다음 각호의 1에 적합한 자재를 우선 사용한다.</t>
    <phoneticPr fontId="10" type="noConversion"/>
  </si>
  <si>
    <t xml:space="preserve">     1) "산업 표준화법"에 의한 한국산업규격 KS 제품.</t>
    <phoneticPr fontId="10" type="noConversion"/>
  </si>
  <si>
    <t xml:space="preserve">     2) "건설기술 관리법"에 의한 품질검사 전문기관(건축, 토목, 기계설비, 조경) 또는</t>
    <phoneticPr fontId="10" type="noConversion"/>
  </si>
  <si>
    <t xml:space="preserve">          공인시험기관(전기, 정보통신)에서 "산업표준화법"에 의한 한국산업규격에 따라   </t>
    <phoneticPr fontId="10" type="noConversion"/>
  </si>
  <si>
    <t xml:space="preserve">          품질시험을 실시하여 KS 제품과 동등 이상의 성능이 있다고 확인한 것.</t>
    <phoneticPr fontId="10" type="noConversion"/>
  </si>
  <si>
    <t xml:space="preserve">     "전기용품 안전 관리법"에 의한 전기용품 안전 인증 제품을 사용한다.</t>
    <phoneticPr fontId="10" type="noConversion"/>
  </si>
  <si>
    <t xml:space="preserve">다. 위 “가” 및 “나”에 적합한 자재가 없을 경우에는 다른 것과 균형이 유지되는 것으로 </t>
    <phoneticPr fontId="10" type="noConversion"/>
  </si>
  <si>
    <t xml:space="preserve">     써 품질 및 성능이 우수한 시중 제품으로 사용하여야 한다.</t>
    <phoneticPr fontId="10" type="noConversion"/>
  </si>
  <si>
    <t>3.2.2  사용제한</t>
    <phoneticPr fontId="10" type="noConversion"/>
  </si>
  <si>
    <t xml:space="preserve">품질시험을 시행한 결과 불합격률이 높다고 인정되는 생산업체의 자재에 대하여 감독원이 </t>
    <phoneticPr fontId="10" type="noConversion"/>
  </si>
  <si>
    <t>3.2.3  자재 선정 및 사용</t>
    <phoneticPr fontId="10" type="noConversion"/>
  </si>
  <si>
    <t xml:space="preserve">감독원에게 승인을 받는다.  </t>
    <phoneticPr fontId="10" type="noConversion"/>
  </si>
  <si>
    <t>3.2.4  검사 및 확인</t>
    <phoneticPr fontId="10" type="noConversion"/>
  </si>
  <si>
    <t xml:space="preserve">및 확인을 시행하며, 그 결과 문제점이나 이의가 있을 경우에는 그 내용을 감독원에게 </t>
    <phoneticPr fontId="10" type="noConversion"/>
  </si>
  <si>
    <t xml:space="preserve">보고하고 그 조치에 따라야 한다. </t>
    <phoneticPr fontId="10" type="noConversion"/>
  </si>
  <si>
    <t>가. 납품서.</t>
    <phoneticPr fontId="10" type="noConversion"/>
  </si>
  <si>
    <t>나. 품질, 규격, 성능 및 수량 등.</t>
    <phoneticPr fontId="10" type="noConversion"/>
  </si>
  <si>
    <t>다. 설계도서와의 적격여부 및 제품 자료 견본과의 일치 여부.</t>
    <phoneticPr fontId="10" type="noConversion"/>
  </si>
  <si>
    <t>라. 납품기일 및 유통기간.</t>
    <phoneticPr fontId="10" type="noConversion"/>
  </si>
  <si>
    <t xml:space="preserve">마. 시험 성과표 및 품질검사 확인서. </t>
    <phoneticPr fontId="10" type="noConversion"/>
  </si>
  <si>
    <t>3.3   자재의 보관, 운반, 취급</t>
    <phoneticPr fontId="10" type="noConversion"/>
  </si>
  <si>
    <t>3.3.1  품질 변화방지</t>
    <phoneticPr fontId="10" type="noConversion"/>
  </si>
  <si>
    <t xml:space="preserve">자재는 변질, 손상, 오염, 뒤틀림, 변색 등 품질에 영향을 주는 일체의 변화가 생기지 않도록 </t>
    <phoneticPr fontId="10" type="noConversion"/>
  </si>
  <si>
    <t>보관, 운반, 취급 및 보양 하여야 한다.</t>
    <phoneticPr fontId="10" type="noConversion"/>
  </si>
  <si>
    <t>3.3.2  화기 위험자재의 분리 보관</t>
    <phoneticPr fontId="10" type="noConversion"/>
  </si>
  <si>
    <t>예방대책을 수립하고 시행하여야 한다.</t>
    <phoneticPr fontId="10" type="noConversion"/>
  </si>
  <si>
    <t>3.4    품질관리</t>
    <phoneticPr fontId="10" type="noConversion"/>
  </si>
  <si>
    <t xml:space="preserve">     확인하기 위하여, 감독원이 정한 품질시험 기준에 따라 품질시험 및 검사를 실시할 수 </t>
    <phoneticPr fontId="10" type="noConversion"/>
  </si>
  <si>
    <t xml:space="preserve">     있다.</t>
    <phoneticPr fontId="10" type="noConversion"/>
  </si>
  <si>
    <t xml:space="preserve">나. 구조물의 안전·품질에 중요한 영향을 미치는 시험종목의 품질시험·검사를 실시할 때에는 </t>
    <phoneticPr fontId="10" type="noConversion"/>
  </si>
  <si>
    <t xml:space="preserve">     감독원에게 입회를 요청하여, 품질시험 검사를 시행하여야 한다.</t>
    <phoneticPr fontId="10" type="noConversion"/>
  </si>
  <si>
    <t xml:space="preserve">     한다. 단, 시험대상은 입찰 시 질의회신서를 통해 확인한다.</t>
    <phoneticPr fontId="10" type="noConversion"/>
  </si>
  <si>
    <t>4  안전관리</t>
    <phoneticPr fontId="10" type="noConversion"/>
  </si>
  <si>
    <t>4.1  적용범위</t>
    <phoneticPr fontId="10" type="noConversion"/>
  </si>
  <si>
    <t xml:space="preserve">계약업체의 안전관리는 이 절에서 정하는 바에 따라 수행한다. 다만, 이 </t>
    <phoneticPr fontId="10" type="noConversion"/>
  </si>
  <si>
    <t xml:space="preserve">절에서 명시되지 않은 사항은 “건설기술 관리법령”, “시설물의 안전관리에 관한 특별법”, </t>
    <phoneticPr fontId="10" type="noConversion"/>
  </si>
  <si>
    <t>“산업안전 보건법령” 등 관련 법규 및 규정에 따라 성실히 수행하여야 한다.</t>
    <phoneticPr fontId="10" type="noConversion"/>
  </si>
  <si>
    <t>4.2  안전관리 및 보상의 책임</t>
    <phoneticPr fontId="10" type="noConversion"/>
  </si>
  <si>
    <t xml:space="preserve">     대하여 안전대책을 수립·시행하고, 사고 발생시는 즉시 필요한 모든 조치를 취해야             </t>
    <phoneticPr fontId="10" type="noConversion"/>
  </si>
  <si>
    <t xml:space="preserve">     한다. 이를 미흡 또는 잘못으로 인한 인적 및 물적인 피해 손실에 대한 처리와 보상 등 </t>
    <phoneticPr fontId="10" type="noConversion"/>
  </si>
  <si>
    <t xml:space="preserve">     하거나 보상을 하여야 한다. </t>
    <phoneticPr fontId="10" type="noConversion"/>
  </si>
  <si>
    <t>4.3  안전한 작업환경 조성</t>
    <phoneticPr fontId="10" type="noConversion"/>
  </si>
  <si>
    <t>가. 작업개시 전 작업장 안전에 대한 교육 실시.</t>
    <phoneticPr fontId="10" type="noConversion"/>
  </si>
  <si>
    <t>나. 안전 관리자 순찰활동 강화.</t>
    <phoneticPr fontId="10" type="noConversion"/>
  </si>
  <si>
    <t>다. 개인 보호구 착용여부 확인.</t>
    <phoneticPr fontId="10" type="noConversion"/>
  </si>
  <si>
    <t>라. 물체 투하 시 감시인 배치.</t>
    <phoneticPr fontId="10" type="noConversion"/>
  </si>
  <si>
    <t>마. 취중인자 또는 허약자 작업 금지.</t>
    <phoneticPr fontId="10" type="noConversion"/>
  </si>
  <si>
    <t>바. 현장 정리정돈.</t>
    <phoneticPr fontId="10" type="noConversion"/>
  </si>
  <si>
    <t>4.4  기록 유지</t>
    <phoneticPr fontId="10" type="noConversion"/>
  </si>
  <si>
    <t>항, 기타 안전보건에 관한 사항에 대한 이행결과와  조치내용을 기록하여 유지하여야 한다.</t>
    <phoneticPr fontId="10" type="noConversion"/>
  </si>
  <si>
    <t>5  환경관리</t>
    <phoneticPr fontId="10" type="noConversion"/>
  </si>
  <si>
    <t>5.1  적용범위</t>
    <phoneticPr fontId="10" type="noConversion"/>
  </si>
  <si>
    <t>한다.</t>
    <phoneticPr fontId="10" type="noConversion"/>
  </si>
  <si>
    <t xml:space="preserve">     여건에 맞게 비산먼지의 발생을 억제하기 위한 시설을 설치하거나, 필요한 조치를 </t>
    <phoneticPr fontId="10" type="noConversion"/>
  </si>
  <si>
    <t xml:space="preserve">     취하여야 한다.</t>
    <phoneticPr fontId="10" type="noConversion"/>
  </si>
  <si>
    <t>5.3  소음진동 방지</t>
    <phoneticPr fontId="10" type="noConversion"/>
  </si>
  <si>
    <t xml:space="preserve">     신고 또는 인허가에 대한 승인을 받은 후 설치운영하여야 한다.</t>
    <phoneticPr fontId="10" type="noConversion"/>
  </si>
  <si>
    <t xml:space="preserve">     의한 신고 또는 인허가를 받고, 해당 행정기관의 지시에 따라야 한다.</t>
    <phoneticPr fontId="10" type="noConversion"/>
  </si>
  <si>
    <t>5.4  폐기물 처리 및 재활용</t>
    <phoneticPr fontId="10" type="noConversion"/>
  </si>
  <si>
    <t xml:space="preserve">     절약과 재활용 촉진에 관한 법률", "건설폐재 배출사업자의 재활용지침", “KE환경 </t>
    <phoneticPr fontId="10" type="noConversion"/>
  </si>
  <si>
    <t xml:space="preserve">     관리지침” 등에 의거 현장에서 발생되는 폐기물을 종류별 처리형태별로 분리수거하여, </t>
    <phoneticPr fontId="10" type="noConversion"/>
  </si>
  <si>
    <t xml:space="preserve">     적정히 처리 및 재활용을 하여야 한다. </t>
    <phoneticPr fontId="10" type="noConversion"/>
  </si>
  <si>
    <t>나. 인체에 유해한 물질인 석면 등의 해체∙제거작업은 “산업보건기준에 관한 규칙”에 준한다.</t>
    <phoneticPr fontId="10" type="noConversion"/>
  </si>
  <si>
    <t xml:space="preserve">다. 석면이 함유 물질을 해체제거 작업 시는 사전에 지방 관할 노동관서에 허가를 받아야 </t>
    <phoneticPr fontId="10" type="noConversion"/>
  </si>
  <si>
    <t xml:space="preserve">     한다.</t>
    <phoneticPr fontId="10" type="noConversion"/>
  </si>
  <si>
    <t>6.1  협의 및 조정</t>
    <phoneticPr fontId="10" type="noConversion"/>
  </si>
  <si>
    <t xml:space="preserve">     감독원에 보고 하여야 한다.</t>
    <phoneticPr fontId="10" type="noConversion"/>
  </si>
  <si>
    <t xml:space="preserve">     따라야 한다.</t>
    <phoneticPr fontId="10" type="noConversion"/>
  </si>
  <si>
    <t>6.2  협의 및 조정에 따른 설계변경</t>
    <phoneticPr fontId="10" type="noConversion"/>
  </si>
  <si>
    <t xml:space="preserve">     있다 </t>
    <phoneticPr fontId="10" type="noConversion"/>
  </si>
  <si>
    <t xml:space="preserve">나. 계약내역 외에 추가 비용 발생시 감독원에게 사전 서면 승인을 받는다. </t>
    <phoneticPr fontId="10" type="noConversion"/>
  </si>
  <si>
    <t xml:space="preserve">     감독원의 사전 승인을 받는다.</t>
    <phoneticPr fontId="10" type="noConversion"/>
  </si>
  <si>
    <t xml:space="preserve">라. 도면 및 내역 해석이 서로 상이하여 명기되지 않은 경우, 변경사항은 감독원과 사전 </t>
    <phoneticPr fontId="10" type="noConversion"/>
  </si>
  <si>
    <t xml:space="preserve">     협의 하여야 한다.</t>
    <phoneticPr fontId="10" type="noConversion"/>
  </si>
  <si>
    <t>7  준공검사</t>
    <phoneticPr fontId="10" type="noConversion"/>
  </si>
  <si>
    <t>가. 감독관을 통해 제공된 법정 준공계 일체</t>
    <phoneticPr fontId="10" type="noConversion"/>
  </si>
  <si>
    <t>나. 변경 준공도면 및 작업 상세도면.</t>
    <phoneticPr fontId="10" type="noConversion"/>
  </si>
  <si>
    <t>다. 전·후 작업 사진대장.</t>
    <phoneticPr fontId="10" type="noConversion"/>
  </si>
  <si>
    <t>라. “신고 및 인·허가 신청서류"에 의하여 발급받은 필증 원본.</t>
    <phoneticPr fontId="10" type="noConversion"/>
  </si>
  <si>
    <t xml:space="preserve">마. 구조계산서 및 각종 계산서. </t>
    <phoneticPr fontId="10" type="noConversion"/>
  </si>
  <si>
    <t>바. 기계, 전기기기 매뉴얼 및 유지관리 지침서.</t>
    <phoneticPr fontId="10" type="noConversion"/>
  </si>
  <si>
    <t>7.2  준공검사</t>
    <phoneticPr fontId="10" type="noConversion"/>
  </si>
  <si>
    <t>가. 준공검사 및 시운전을 감독원이 입회하여 실시 한다.</t>
    <phoneticPr fontId="10" type="noConversion"/>
  </si>
  <si>
    <t>나. 결함 하자가 발생 할 경우 보완작업을 실시하고, 재 준공검사를 받는다.</t>
    <phoneticPr fontId="10" type="noConversion"/>
  </si>
  <si>
    <t>다. 준공검사 완료 후 1주일간 사용 시운전을 한다.</t>
    <phoneticPr fontId="10" type="noConversion"/>
  </si>
  <si>
    <t>8  하자</t>
    <phoneticPr fontId="10" type="noConversion"/>
  </si>
  <si>
    <t>가. 하자 기간은 계약서상 특별한 명기가 없는 경우 기본 2년으로 한다. (준공계 감독관 날인일)</t>
    <phoneticPr fontId="10" type="noConversion"/>
  </si>
  <si>
    <t xml:space="preserve">     일부 품목 및 공종에 대한 사안별 특수성이 있을 경우는 별도 협의 한다.</t>
    <phoneticPr fontId="10" type="noConversion"/>
  </si>
  <si>
    <t xml:space="preserve">나. 하자 발생시 즉시 현장 파악 후 조치(안)을 제출하고, 감독원의 승인 후 하자보수를 하며, </t>
    <phoneticPr fontId="10" type="noConversion"/>
  </si>
  <si>
    <t xml:space="preserve">     재 준공검사를 받는다.</t>
    <phoneticPr fontId="10" type="noConversion"/>
  </si>
  <si>
    <t xml:space="preserve">     협의에 의하여 해결한다.</t>
    <phoneticPr fontId="10" type="noConversion"/>
  </si>
  <si>
    <t xml:space="preserve">나. “가” 항의 합의가 성립되지 아니한 때에는 감독원에게 분쟁 중재·조정 회의를 요청하여,            </t>
    <phoneticPr fontId="10" type="noConversion"/>
  </si>
  <si>
    <t xml:space="preserve">     분쟁을 해결할 수 있다.</t>
    <phoneticPr fontId="10" type="noConversion"/>
  </si>
  <si>
    <t>라. 계약서 작성시 계약이행증권(계약금의 10%) 제출</t>
    <phoneticPr fontId="10" type="noConversion"/>
  </si>
  <si>
    <t>마. 계약서 작성시 하자보수이행증권(계약금의 10%, 준공 후 2년) 제출</t>
    <phoneticPr fontId="10" type="noConversion"/>
  </si>
  <si>
    <t xml:space="preserve">     따로 정한 경우에는 그에 따름</t>
    <phoneticPr fontId="3" type="noConversion"/>
  </si>
  <si>
    <t>바. 입찰공고문, 과업지시서, 시방서, 계약서 등에 계약이행증권 및 하자보수이행증권에 관한 사항을</t>
    <phoneticPr fontId="3" type="noConversion"/>
  </si>
  <si>
    <t>공종별 집계표</t>
    <phoneticPr fontId="3" type="noConversion"/>
  </si>
  <si>
    <t>공종별 내역서</t>
    <phoneticPr fontId="3" type="noConversion"/>
  </si>
  <si>
    <t>공종코드 및 공종명</t>
    <phoneticPr fontId="3" type="noConversion"/>
  </si>
  <si>
    <t>[ 공학관 중앙광장 잔디식재 공사 ]</t>
    <phoneticPr fontId="3" type="noConversion"/>
  </si>
  <si>
    <t>1 잔디삭재 공사</t>
    <phoneticPr fontId="3" type="noConversion"/>
  </si>
  <si>
    <t>공학관 중앙광장</t>
    <phoneticPr fontId="3" type="noConversion"/>
  </si>
  <si>
    <t>잔디</t>
  </si>
  <si>
    <t>0.3*1.0*0.3(켄터키)</t>
  </si>
  <si>
    <t>㎡</t>
  </si>
  <si>
    <t>마사토</t>
  </si>
  <si>
    <t>조경용</t>
  </si>
  <si>
    <t>㎥</t>
  </si>
  <si>
    <t>관목굴취후식재</t>
  </si>
  <si>
    <t>철쭉(H0.4)</t>
  </si>
  <si>
    <t>주</t>
  </si>
  <si>
    <t>마운딩설치</t>
  </si>
  <si>
    <t>W03</t>
  </si>
  <si>
    <t>대</t>
  </si>
  <si>
    <t>폐기물처리</t>
  </si>
  <si>
    <t>기존잔디 제거</t>
  </si>
  <si>
    <t>현장정리</t>
  </si>
  <si>
    <t>물청소 및 잔디물주기(3일)</t>
  </si>
  <si>
    <t>사후관리</t>
  </si>
  <si>
    <t>시비 및 비료</t>
  </si>
  <si>
    <t>전정작업(약식 가지치기)</t>
  </si>
  <si>
    <t>소나무 및 활엽수 H:6m</t>
  </si>
  <si>
    <t>조정없이 반영</t>
    <phoneticPr fontId="3" type="noConversion"/>
  </si>
  <si>
    <t>※ 추정금액 1억원 이상 공사시</t>
    <phoneticPr fontId="3" type="noConversion"/>
  </si>
  <si>
    <t>※ 총 공사비 2천만원 이상시</t>
    <phoneticPr fontId="3" type="noConversion"/>
  </si>
  <si>
    <t>※ 전문공사 제외</t>
    <phoneticPr fontId="3" type="noConversion"/>
  </si>
  <si>
    <t>※ 전기, 통신, 소방 제외</t>
    <phoneticPr fontId="3" type="noConversion"/>
  </si>
  <si>
    <t>건설하도급대금지급보증서 발급수수료</t>
    <phoneticPr fontId="3" type="noConversion"/>
  </si>
  <si>
    <t>건설기계대여대금지급보증서 발급수수료</t>
    <phoneticPr fontId="3" type="noConversion"/>
  </si>
  <si>
    <t>표지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</si>
</sst>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#,###"/>
    <numFmt numFmtId="177" formatCode="#,##0.0;\-#,##0.0;#"/>
    <numFmt numFmtId="178" formatCode="#,##0;\-#,##0;#"/>
    <numFmt numFmtId="179" formatCode="#,###;\-#,###;#;"/>
    <numFmt numFmtId="180" formatCode="0.0%"/>
    <numFmt numFmtId="181" formatCode="0.000%"/>
    <numFmt numFmtId="182" formatCode="#,##0_ "/>
  </numFmts>
  <fonts count="31" x14ac:knownFonts="1">
    <font>
      <sz val="11"/>
      <color theme="1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u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u/>
      <sz val="18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u/>
      <sz val="18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/>
    <xf numFmtId="0" fontId="7" fillId="0" borderId="0"/>
    <xf numFmtId="0" fontId="7" fillId="0" borderId="0">
      <alignment vertical="center"/>
    </xf>
    <xf numFmtId="0" fontId="7" fillId="0" borderId="0"/>
    <xf numFmtId="41" fontId="6" fillId="0" borderId="0" applyFon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vertical="center" wrapText="1"/>
    </xf>
    <xf numFmtId="178" fontId="4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quotePrefix="1" applyFont="1" applyBorder="1" applyAlignment="1">
      <alignment vertical="center" wrapText="1"/>
    </xf>
    <xf numFmtId="0" fontId="4" fillId="0" borderId="3" xfId="0" quotePrefix="1" applyFont="1" applyBorder="1" applyAlignment="1">
      <alignment vertical="center" wrapText="1"/>
    </xf>
    <xf numFmtId="177" fontId="4" fillId="0" borderId="3" xfId="0" applyNumberFormat="1" applyFont="1" applyBorder="1" applyAlignment="1">
      <alignment vertical="center" wrapText="1"/>
    </xf>
    <xf numFmtId="0" fontId="4" fillId="0" borderId="4" xfId="0" quotePrefix="1" applyFont="1" applyBorder="1" applyAlignment="1">
      <alignment vertical="center" wrapText="1"/>
    </xf>
    <xf numFmtId="178" fontId="4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1" fillId="0" borderId="0" xfId="7" applyFont="1">
      <alignment vertical="center"/>
    </xf>
    <xf numFmtId="0" fontId="11" fillId="0" borderId="0" xfId="7" applyNumberFormat="1" applyFont="1" applyFill="1" applyAlignment="1">
      <alignment horizontal="left" vertical="center" shrinkToFit="1"/>
    </xf>
    <xf numFmtId="0" fontId="11" fillId="0" borderId="0" xfId="7" applyFont="1" applyFill="1" applyAlignment="1">
      <alignment horizontal="left" vertical="center"/>
    </xf>
    <xf numFmtId="0" fontId="11" fillId="0" borderId="0" xfId="7" applyFont="1" applyAlignment="1">
      <alignment horizontal="right" vertical="center"/>
    </xf>
    <xf numFmtId="0" fontId="8" fillId="0" borderId="0" xfId="7" applyFont="1">
      <alignment vertical="center"/>
    </xf>
    <xf numFmtId="0" fontId="2" fillId="0" borderId="0" xfId="7" applyFont="1" applyFill="1" applyAlignment="1">
      <alignment horizontal="left" vertical="center"/>
    </xf>
    <xf numFmtId="0" fontId="2" fillId="0" borderId="0" xfId="7" applyFont="1" applyAlignment="1">
      <alignment vertical="center"/>
    </xf>
    <xf numFmtId="0" fontId="8" fillId="0" borderId="0" xfId="7" applyFont="1" applyFill="1" applyAlignment="1">
      <alignment horizontal="left" vertic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left" vertical="center"/>
    </xf>
    <xf numFmtId="0" fontId="2" fillId="0" borderId="0" xfId="7" applyFont="1">
      <alignment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horizontal="left" vertical="center"/>
    </xf>
    <xf numFmtId="0" fontId="8" fillId="0" borderId="0" xfId="7" applyFont="1" applyAlignment="1">
      <alignment horizontal="center" vertical="center"/>
    </xf>
    <xf numFmtId="0" fontId="13" fillId="0" borderId="0" xfId="7" applyFont="1" applyFill="1" applyAlignment="1">
      <alignment horizontal="left" vertical="center"/>
    </xf>
    <xf numFmtId="0" fontId="15" fillId="0" borderId="0" xfId="0" applyFont="1">
      <alignment vertical="center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0" xfId="0" quotePrefix="1" applyFont="1">
      <alignment vertical="center"/>
    </xf>
    <xf numFmtId="176" fontId="15" fillId="0" borderId="1" xfId="0" applyNumberFormat="1" applyFont="1" applyBorder="1" applyAlignment="1">
      <alignment vertical="center" wrapText="1"/>
    </xf>
    <xf numFmtId="176" fontId="15" fillId="0" borderId="0" xfId="0" applyNumberFormat="1" applyFont="1">
      <alignment vertical="center"/>
    </xf>
    <xf numFmtId="176" fontId="16" fillId="0" borderId="1" xfId="0" quotePrefix="1" applyNumberFormat="1" applyFont="1" applyBorder="1" applyAlignment="1">
      <alignment vertical="center" wrapText="1"/>
    </xf>
    <xf numFmtId="176" fontId="16" fillId="0" borderId="1" xfId="0" applyNumberFormat="1" applyFont="1" applyBorder="1" applyAlignment="1">
      <alignment vertical="center" wrapText="1"/>
    </xf>
    <xf numFmtId="179" fontId="16" fillId="0" borderId="1" xfId="0" applyNumberFormat="1" applyFont="1" applyBorder="1" applyAlignment="1">
      <alignment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vertical="center"/>
    </xf>
    <xf numFmtId="0" fontId="18" fillId="0" borderId="0" xfId="0" applyFont="1">
      <alignment vertical="center"/>
    </xf>
    <xf numFmtId="0" fontId="0" fillId="0" borderId="1" xfId="0" applyBorder="1">
      <alignment vertical="center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41" fontId="15" fillId="0" borderId="1" xfId="9" applyFont="1" applyBorder="1" applyAlignment="1">
      <alignment vertical="center" wrapText="1"/>
    </xf>
    <xf numFmtId="0" fontId="15" fillId="0" borderId="0" xfId="0" quotePrefix="1" applyFont="1" applyFill="1">
      <alignment vertical="center"/>
    </xf>
    <xf numFmtId="0" fontId="15" fillId="0" borderId="0" xfId="0" applyFont="1" applyFill="1">
      <alignment vertical="center"/>
    </xf>
    <xf numFmtId="0" fontId="17" fillId="0" borderId="1" xfId="0" quotePrefix="1" applyFont="1" applyBorder="1" applyAlignment="1">
      <alignment horizontal="center" vertical="center" wrapText="1"/>
    </xf>
    <xf numFmtId="0" fontId="17" fillId="5" borderId="1" xfId="0" quotePrefix="1" applyFont="1" applyFill="1" applyBorder="1" applyAlignment="1">
      <alignment horizontal="center" vertical="center" wrapText="1"/>
    </xf>
    <xf numFmtId="41" fontId="17" fillId="5" borderId="1" xfId="9" applyFont="1" applyFill="1" applyBorder="1" applyAlignment="1">
      <alignment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41" fontId="15" fillId="2" borderId="1" xfId="9" applyFont="1" applyFill="1" applyBorder="1" applyAlignment="1">
      <alignment vertical="center" wrapText="1"/>
    </xf>
    <xf numFmtId="0" fontId="19" fillId="3" borderId="7" xfId="0" quotePrefix="1" applyFont="1" applyFill="1" applyBorder="1" applyAlignment="1">
      <alignment horizontal="center" vertical="center" wrapText="1"/>
    </xf>
    <xf numFmtId="0" fontId="19" fillId="3" borderId="7" xfId="0" quotePrefix="1" applyFont="1" applyFill="1" applyBorder="1" applyAlignment="1">
      <alignment horizontal="left" vertical="center" wrapText="1"/>
    </xf>
    <xf numFmtId="0" fontId="19" fillId="3" borderId="6" xfId="0" quotePrefix="1" applyFont="1" applyFill="1" applyBorder="1" applyAlignment="1">
      <alignment horizontal="left" vertical="center" wrapText="1"/>
    </xf>
    <xf numFmtId="0" fontId="20" fillId="5" borderId="7" xfId="0" quotePrefix="1" applyFont="1" applyFill="1" applyBorder="1" applyAlignment="1">
      <alignment horizontal="center" vertical="center" wrapText="1"/>
    </xf>
    <xf numFmtId="0" fontId="20" fillId="5" borderId="7" xfId="0" quotePrefix="1" applyFont="1" applyFill="1" applyBorder="1" applyAlignment="1">
      <alignment horizontal="left" vertical="center" wrapText="1"/>
    </xf>
    <xf numFmtId="0" fontId="20" fillId="5" borderId="6" xfId="0" quotePrefix="1" applyFont="1" applyFill="1" applyBorder="1" applyAlignment="1">
      <alignment horizontal="left" vertical="center" wrapText="1"/>
    </xf>
    <xf numFmtId="180" fontId="19" fillId="3" borderId="7" xfId="0" quotePrefix="1" applyNumberFormat="1" applyFont="1" applyFill="1" applyBorder="1" applyAlignment="1">
      <alignment horizontal="left" vertical="center" wrapText="1"/>
    </xf>
    <xf numFmtId="180" fontId="19" fillId="3" borderId="6" xfId="0" quotePrefix="1" applyNumberFormat="1" applyFont="1" applyFill="1" applyBorder="1" applyAlignment="1">
      <alignment horizontal="left" vertical="center" wrapText="1"/>
    </xf>
    <xf numFmtId="10" fontId="19" fillId="3" borderId="7" xfId="0" quotePrefix="1" applyNumberFormat="1" applyFont="1" applyFill="1" applyBorder="1" applyAlignment="1">
      <alignment horizontal="left" vertical="center" wrapText="1"/>
    </xf>
    <xf numFmtId="10" fontId="19" fillId="3" borderId="6" xfId="0" quotePrefix="1" applyNumberFormat="1" applyFont="1" applyFill="1" applyBorder="1" applyAlignment="1">
      <alignment horizontal="left" vertical="center" wrapText="1"/>
    </xf>
    <xf numFmtId="0" fontId="19" fillId="2" borderId="7" xfId="0" quotePrefix="1" applyFont="1" applyFill="1" applyBorder="1" applyAlignment="1">
      <alignment horizontal="center" vertical="center" wrapText="1"/>
    </xf>
    <xf numFmtId="181" fontId="19" fillId="2" borderId="6" xfId="0" quotePrefix="1" applyNumberFormat="1" applyFont="1" applyFill="1" applyBorder="1" applyAlignment="1">
      <alignment horizontal="left" vertical="center" wrapText="1"/>
    </xf>
    <xf numFmtId="10" fontId="19" fillId="2" borderId="6" xfId="0" quotePrefix="1" applyNumberFormat="1" applyFont="1" applyFill="1" applyBorder="1" applyAlignment="1">
      <alignment horizontal="left" vertical="center" wrapText="1"/>
    </xf>
    <xf numFmtId="9" fontId="19" fillId="3" borderId="7" xfId="0" quotePrefix="1" applyNumberFormat="1" applyFont="1" applyFill="1" applyBorder="1" applyAlignment="1">
      <alignment horizontal="left" vertical="center" wrapText="1"/>
    </xf>
    <xf numFmtId="9" fontId="19" fillId="3" borderId="6" xfId="0" quotePrefix="1" applyNumberFormat="1" applyFont="1" applyFill="1" applyBorder="1" applyAlignment="1">
      <alignment horizontal="left" vertical="center" wrapText="1"/>
    </xf>
    <xf numFmtId="0" fontId="21" fillId="3" borderId="7" xfId="0" quotePrefix="1" applyFont="1" applyFill="1" applyBorder="1" applyAlignment="1">
      <alignment horizontal="center" vertical="center" wrapText="1"/>
    </xf>
    <xf numFmtId="0" fontId="21" fillId="3" borderId="7" xfId="0" quotePrefix="1" applyFont="1" applyFill="1" applyBorder="1" applyAlignment="1">
      <alignment horizontal="left" vertical="center" wrapText="1"/>
    </xf>
    <xf numFmtId="0" fontId="21" fillId="3" borderId="6" xfId="0" quotePrefix="1" applyFont="1" applyFill="1" applyBorder="1" applyAlignment="1">
      <alignment horizontal="left" vertical="center" wrapText="1"/>
    </xf>
    <xf numFmtId="0" fontId="22" fillId="3" borderId="7" xfId="0" quotePrefix="1" applyFont="1" applyFill="1" applyBorder="1" applyAlignment="1">
      <alignment vertical="center" wrapText="1"/>
    </xf>
    <xf numFmtId="0" fontId="22" fillId="3" borderId="7" xfId="0" quotePrefix="1" applyFont="1" applyFill="1" applyBorder="1" applyAlignment="1">
      <alignment horizontal="left" vertical="center" wrapText="1"/>
    </xf>
    <xf numFmtId="0" fontId="19" fillId="0" borderId="1" xfId="0" quotePrefix="1" applyFont="1" applyBorder="1" applyAlignment="1">
      <alignment vertical="center" wrapText="1"/>
    </xf>
    <xf numFmtId="0" fontId="20" fillId="5" borderId="1" xfId="0" quotePrefix="1" applyFont="1" applyFill="1" applyBorder="1" applyAlignment="1">
      <alignment vertical="center" wrapText="1"/>
    </xf>
    <xf numFmtId="0" fontId="21" fillId="0" borderId="1" xfId="0" quotePrefix="1" applyFont="1" applyBorder="1" applyAlignment="1">
      <alignment horizontal="center" vertical="center" wrapText="1"/>
    </xf>
    <xf numFmtId="0" fontId="22" fillId="0" borderId="1" xfId="0" quotePrefix="1" applyFont="1" applyBorder="1" applyAlignment="1">
      <alignment vertical="center" wrapText="1"/>
    </xf>
    <xf numFmtId="0" fontId="19" fillId="3" borderId="5" xfId="0" quotePrefix="1" applyFont="1" applyFill="1" applyBorder="1" applyAlignment="1">
      <alignment horizontal="left" vertical="center" wrapText="1"/>
    </xf>
    <xf numFmtId="0" fontId="20" fillId="5" borderId="5" xfId="0" quotePrefix="1" applyFont="1" applyFill="1" applyBorder="1" applyAlignment="1">
      <alignment horizontal="left" vertical="center" wrapText="1"/>
    </xf>
    <xf numFmtId="0" fontId="19" fillId="2" borderId="5" xfId="0" quotePrefix="1" applyFont="1" applyFill="1" applyBorder="1" applyAlignment="1">
      <alignment horizontal="left" vertical="center" wrapText="1"/>
    </xf>
    <xf numFmtId="0" fontId="21" fillId="3" borderId="5" xfId="0" quotePrefix="1" applyFont="1" applyFill="1" applyBorder="1" applyAlignment="1">
      <alignment horizontal="left" vertical="center" wrapText="1"/>
    </xf>
    <xf numFmtId="0" fontId="22" fillId="3" borderId="5" xfId="0" quotePrefix="1" applyFont="1" applyFill="1" applyBorder="1" applyAlignment="1">
      <alignment horizontal="left" vertical="center" wrapText="1"/>
    </xf>
    <xf numFmtId="41" fontId="15" fillId="4" borderId="1" xfId="9" applyFont="1" applyFill="1" applyBorder="1" applyAlignment="1">
      <alignment vertical="center" wrapText="1"/>
    </xf>
    <xf numFmtId="182" fontId="15" fillId="4" borderId="1" xfId="9" applyNumberFormat="1" applyFont="1" applyFill="1" applyBorder="1" applyAlignment="1">
      <alignment vertical="center" wrapText="1"/>
    </xf>
    <xf numFmtId="41" fontId="15" fillId="0" borderId="1" xfId="9" applyFont="1" applyFill="1" applyBorder="1" applyAlignment="1">
      <alignment vertical="center" wrapText="1"/>
    </xf>
    <xf numFmtId="0" fontId="14" fillId="3" borderId="0" xfId="8" applyFont="1" applyFill="1" applyAlignment="1">
      <alignment vertical="center"/>
    </xf>
    <xf numFmtId="176" fontId="17" fillId="0" borderId="1" xfId="0" quotePrefix="1" applyNumberFormat="1" applyFont="1" applyBorder="1" applyAlignment="1">
      <alignment horizontal="center" vertical="center"/>
    </xf>
    <xf numFmtId="176" fontId="16" fillId="3" borderId="0" xfId="0" quotePrefix="1" applyNumberFormat="1" applyFont="1" applyFill="1" applyAlignment="1">
      <alignment vertical="center"/>
    </xf>
    <xf numFmtId="179" fontId="24" fillId="0" borderId="1" xfId="0" applyNumberFormat="1" applyFont="1" applyBorder="1" applyAlignment="1">
      <alignment vertical="center" wrapText="1"/>
    </xf>
    <xf numFmtId="176" fontId="24" fillId="0" borderId="1" xfId="0" applyNumberFormat="1" applyFont="1" applyBorder="1" applyAlignment="1">
      <alignment vertical="center" wrapText="1"/>
    </xf>
    <xf numFmtId="176" fontId="25" fillId="0" borderId="0" xfId="0" applyNumberFormat="1" applyFont="1" applyAlignment="1">
      <alignment vertical="center"/>
    </xf>
    <xf numFmtId="176" fontId="16" fillId="0" borderId="0" xfId="0" applyNumberFormat="1" applyFont="1">
      <alignment vertical="center"/>
    </xf>
    <xf numFmtId="176" fontId="24" fillId="0" borderId="1" xfId="0" quotePrefix="1" applyNumberFormat="1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176" fontId="24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>
      <alignment vertical="center"/>
    </xf>
    <xf numFmtId="176" fontId="16" fillId="0" borderId="1" xfId="0" quotePrefix="1" applyNumberFormat="1" applyFont="1" applyBorder="1" applyAlignment="1">
      <alignment horizontal="center" vertical="center" wrapText="1"/>
    </xf>
    <xf numFmtId="176" fontId="16" fillId="0" borderId="0" xfId="0" applyNumberFormat="1" applyFont="1" applyAlignment="1">
      <alignment horizontal="center" vertical="center"/>
    </xf>
    <xf numFmtId="10" fontId="27" fillId="2" borderId="7" xfId="0" quotePrefix="1" applyNumberFormat="1" applyFont="1" applyFill="1" applyBorder="1" applyAlignment="1">
      <alignment horizontal="left" vertical="center" wrapText="1"/>
    </xf>
    <xf numFmtId="180" fontId="27" fillId="3" borderId="7" xfId="0" quotePrefix="1" applyNumberFormat="1" applyFont="1" applyFill="1" applyBorder="1" applyAlignment="1">
      <alignment horizontal="left" vertical="center" wrapText="1"/>
    </xf>
    <xf numFmtId="41" fontId="15" fillId="3" borderId="1" xfId="9" applyFont="1" applyFill="1" applyBorder="1" applyAlignment="1">
      <alignment vertical="center" wrapText="1"/>
    </xf>
    <xf numFmtId="0" fontId="28" fillId="2" borderId="1" xfId="0" quotePrefix="1" applyFont="1" applyFill="1" applyBorder="1" applyAlignment="1">
      <alignment vertical="center" wrapText="1"/>
    </xf>
    <xf numFmtId="0" fontId="15" fillId="3" borderId="1" xfId="0" quotePrefix="1" applyFont="1" applyFill="1" applyBorder="1" applyAlignment="1">
      <alignment horizontal="center" vertical="center" wrapText="1"/>
    </xf>
    <xf numFmtId="0" fontId="19" fillId="3" borderId="1" xfId="0" quotePrefix="1" applyFont="1" applyFill="1" applyBorder="1" applyAlignment="1">
      <alignment vertical="center" wrapText="1"/>
    </xf>
    <xf numFmtId="181" fontId="27" fillId="3" borderId="7" xfId="0" quotePrefix="1" applyNumberFormat="1" applyFont="1" applyFill="1" applyBorder="1" applyAlignment="1">
      <alignment horizontal="left" vertical="center" wrapText="1"/>
    </xf>
    <xf numFmtId="181" fontId="19" fillId="3" borderId="6" xfId="0" quotePrefix="1" applyNumberFormat="1" applyFont="1" applyFill="1" applyBorder="1" applyAlignment="1">
      <alignment horizontal="left" vertical="center" wrapText="1"/>
    </xf>
    <xf numFmtId="10" fontId="27" fillId="3" borderId="7" xfId="0" quotePrefix="1" applyNumberFormat="1" applyFont="1" applyFill="1" applyBorder="1" applyAlignment="1">
      <alignment horizontal="left" vertical="center" wrapText="1"/>
    </xf>
    <xf numFmtId="10" fontId="21" fillId="3" borderId="6" xfId="0" quotePrefix="1" applyNumberFormat="1" applyFont="1" applyFill="1" applyBorder="1" applyAlignment="1">
      <alignment horizontal="left" vertical="center" wrapText="1"/>
    </xf>
    <xf numFmtId="0" fontId="19" fillId="0" borderId="0" xfId="0" applyFont="1">
      <alignment vertical="center"/>
    </xf>
    <xf numFmtId="0" fontId="29" fillId="0" borderId="0" xfId="0" applyFont="1">
      <alignment vertical="center"/>
    </xf>
    <xf numFmtId="0" fontId="30" fillId="0" borderId="0" xfId="0" applyFont="1" applyFill="1">
      <alignment vertical="center"/>
    </xf>
    <xf numFmtId="180" fontId="21" fillId="3" borderId="6" xfId="0" quotePrefix="1" applyNumberFormat="1" applyFont="1" applyFill="1" applyBorder="1" applyAlignment="1">
      <alignment horizontal="left" vertical="center" wrapText="1"/>
    </xf>
    <xf numFmtId="0" fontId="15" fillId="0" borderId="1" xfId="0" quotePrefix="1" applyFont="1" applyBorder="1" applyAlignment="1">
      <alignment horizontal="center" vertical="center" wrapText="1"/>
    </xf>
    <xf numFmtId="41" fontId="16" fillId="3" borderId="1" xfId="9" applyFont="1" applyFill="1" applyBorder="1" applyAlignment="1">
      <alignment vertical="center" wrapText="1"/>
    </xf>
    <xf numFmtId="0" fontId="15" fillId="0" borderId="1" xfId="0" quotePrefix="1" applyFont="1" applyBorder="1" applyAlignment="1">
      <alignment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7" fillId="5" borderId="1" xfId="0" quotePrefix="1" applyFont="1" applyFill="1" applyBorder="1" applyAlignment="1">
      <alignment vertical="center" wrapText="1"/>
    </xf>
    <xf numFmtId="0" fontId="17" fillId="5" borderId="1" xfId="0" quotePrefix="1" applyFont="1" applyFill="1" applyBorder="1" applyAlignment="1">
      <alignment horizontal="center" vertical="center" wrapText="1"/>
    </xf>
    <xf numFmtId="0" fontId="16" fillId="0" borderId="5" xfId="0" quotePrefix="1" applyFont="1" applyBorder="1" applyAlignment="1">
      <alignment vertical="center" wrapText="1"/>
    </xf>
    <xf numFmtId="0" fontId="16" fillId="0" borderId="7" xfId="0" quotePrefix="1" applyFont="1" applyBorder="1" applyAlignment="1">
      <alignment vertical="center" wrapText="1"/>
    </xf>
    <xf numFmtId="0" fontId="16" fillId="0" borderId="6" xfId="0" quotePrefix="1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7" fillId="0" borderId="1" xfId="0" quotePrefix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distributed" vertical="center" wrapText="1"/>
    </xf>
    <xf numFmtId="0" fontId="17" fillId="0" borderId="5" xfId="0" quotePrefix="1" applyFont="1" applyBorder="1" applyAlignment="1">
      <alignment horizontal="center" vertical="center" wrapText="1"/>
    </xf>
    <xf numFmtId="0" fontId="17" fillId="0" borderId="7" xfId="0" quotePrefix="1" applyFont="1" applyBorder="1" applyAlignment="1">
      <alignment horizontal="center" vertical="center" wrapText="1"/>
    </xf>
    <xf numFmtId="0" fontId="17" fillId="0" borderId="6" xfId="0" quotePrefix="1" applyFont="1" applyBorder="1" applyAlignment="1">
      <alignment horizontal="center" vertical="center" wrapText="1"/>
    </xf>
    <xf numFmtId="176" fontId="23" fillId="0" borderId="0" xfId="0" applyNumberFormat="1" applyFont="1" applyAlignment="1">
      <alignment horizontal="center" vertical="center"/>
    </xf>
    <xf numFmtId="176" fontId="17" fillId="0" borderId="1" xfId="0" quotePrefix="1" applyNumberFormat="1" applyFont="1" applyBorder="1" applyAlignment="1">
      <alignment horizontal="center" vertical="center"/>
    </xf>
    <xf numFmtId="176" fontId="17" fillId="0" borderId="2" xfId="0" quotePrefix="1" applyNumberFormat="1" applyFont="1" applyBorder="1" applyAlignment="1">
      <alignment horizontal="center" vertical="center"/>
    </xf>
    <xf numFmtId="176" fontId="17" fillId="0" borderId="4" xfId="0" quotePrefix="1" applyNumberFormat="1" applyFont="1" applyBorder="1" applyAlignment="1">
      <alignment horizontal="center" vertical="center"/>
    </xf>
    <xf numFmtId="176" fontId="17" fillId="0" borderId="5" xfId="0" quotePrefix="1" applyNumberFormat="1" applyFont="1" applyBorder="1" applyAlignment="1">
      <alignment horizontal="center" vertical="center"/>
    </xf>
    <xf numFmtId="176" fontId="17" fillId="0" borderId="6" xfId="0" quotePrefix="1" applyNumberFormat="1" applyFont="1" applyBorder="1" applyAlignment="1">
      <alignment horizontal="center" vertical="center"/>
    </xf>
    <xf numFmtId="176" fontId="25" fillId="0" borderId="0" xfId="0" applyNumberFormat="1" applyFont="1" applyAlignment="1">
      <alignment horizontal="center" vertical="center"/>
    </xf>
    <xf numFmtId="176" fontId="16" fillId="3" borderId="0" xfId="0" quotePrefix="1" applyNumberFormat="1" applyFont="1" applyFill="1" applyAlignment="1">
      <alignment vertical="center"/>
    </xf>
    <xf numFmtId="176" fontId="24" fillId="0" borderId="1" xfId="0" quotePrefix="1" applyNumberFormat="1" applyFont="1" applyBorder="1" applyAlignment="1">
      <alignment horizontal="center" vertical="center"/>
    </xf>
    <xf numFmtId="176" fontId="24" fillId="0" borderId="5" xfId="0" quotePrefix="1" applyNumberFormat="1" applyFont="1" applyBorder="1" applyAlignment="1">
      <alignment horizontal="center" vertical="center"/>
    </xf>
    <xf numFmtId="176" fontId="24" fillId="0" borderId="6" xfId="0" quotePrefix="1" applyNumberFormat="1" applyFont="1" applyBorder="1" applyAlignment="1">
      <alignment horizontal="center" vertical="center"/>
    </xf>
    <xf numFmtId="176" fontId="24" fillId="0" borderId="2" xfId="0" quotePrefix="1" applyNumberFormat="1" applyFont="1" applyBorder="1" applyAlignment="1">
      <alignment horizontal="center" vertical="center"/>
    </xf>
    <xf numFmtId="176" fontId="24" fillId="0" borderId="4" xfId="0" quotePrefix="1" applyNumberFormat="1" applyFont="1" applyBorder="1" applyAlignment="1">
      <alignment horizontal="center" vertical="center"/>
    </xf>
    <xf numFmtId="0" fontId="12" fillId="0" borderId="0" xfId="7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5" fillId="0" borderId="0" xfId="0" quotePrefix="1" applyFont="1" applyAlignment="1">
      <alignment vertical="center"/>
    </xf>
  </cellXfs>
  <cellStyles count="10">
    <cellStyle name="normal" xfId="5"/>
    <cellStyle name="쉼표 [0]" xfId="9" builtinId="6"/>
    <cellStyle name="쉼표 [0] 2" xfId="3"/>
    <cellStyle name="표준" xfId="0" builtinId="0"/>
    <cellStyle name="표준 10 10" xfId="8"/>
    <cellStyle name="표준 2" xfId="4"/>
    <cellStyle name="표준 2 2" xfId="1"/>
    <cellStyle name="표준 2 3" xfId="2"/>
    <cellStyle name="표준 3" xfId="6"/>
    <cellStyle name="표준 3 2" xfId="7"/>
  </cellStyles>
  <dxfs count="0"/>
  <tableStyles count="0" defaultTableStyle="TableStyleMedium9" defaultPivotStyle="PivotStyleLight16"/>
  <colors>
    <mruColors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sharedStrings" Target="sharedString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5148;\&#49352;&#51089;&#48169;\&#49436;&#48393;&#51648;&#44396;99\&#49324;&#50629;&#44228;~1\SB&#51064;&#44032;~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617;\MECH\&#49457;&#51648;&#44277;&#547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c\My%20Documents\&#49688;&#47049;&#49328;&#52636;\2000\&#50872;&#51652;\&#48513;&#47732;\&#49340;&#49328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3468;&#54984;\&#47196;&#52972;%20&#46356;&#49828;&#53356;%20(e)\Office\&#48149;&#44592;&#49324;%20&#51089;&#50629;&#50857;\DATA\MR-BAB\&#50641;&#49472;DATA\3.&#48176;&#49688;&#44277;\&#48149;&#44592;&#49324;-&#48512;&#45824;&#442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Work\&#44228;&#50557;.&#44228;&#50557;.&#44228;&#50557;.&#44228;&#50557;.&#44228;&#50557;\07&#45380;%20&#44228;&#50557;\&#46041;&#51089;&#44396;&#52397;.&#48727;&#47932;&#54156;&#54532;&#51109;\selmer\vester\LIM&#44204;&#51201;\ESTI\&#54644;&#50808;\FED\R-0054\KHM\98&#51452;&#4988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52;&#50500;4\D\EXCEL\DATAPCS\DD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620;\C\&#46020;&#47196;&#49688;&#47049;\&#51473;&#49457;&#49688;&#5120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4984;\&#49688;&#47049;&#49328;&#52636;\&#51109;&#54788;&#44368;\PKIDS\SURYANG\DONGC\TOP-BS\D-CHPI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4\c\&#50641;&#49472;&#45936;&#51060;&#53440;\&#54616;&#49688;&#46020;&#51221;&#48708;\&#50557;&#47785;&#46041;&#50504;(99)\&#52572;&#51333;\&#50557;&#47785;&#50669;&#5052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4868;&#44540;\&#52572;&#51333;&#47564;&#50668;&#46384;&#44032;%20(e)\My%20Documents\&#45909;&#54413;&#44048;&#48513;&#46020;&#47196;\&#45909;&#54413;&#44048;&#48513;&#44221;&#487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40;&#50864;\&#49444;&#44228;&#49436;\&#44608;&#50857;&#44592;\&#50641;&#49472;\GUMI4B2\&#44396;&#48120;4&#4580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4984;\&#49688;&#47049;&#49328;&#52636;\WS6-&#44277;&#53685;\SU\DAT\DATA\WAN-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204;&#51201;2005/01.&#51077;&#52272;2005/FED(&#50577;&#49885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40;&#50864;\&#49444;&#44228;&#49436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odnet.kdc.co.kr/EXCEL/SHJ1/&#49464;&#51333;&#51077;&#52272;/980218/EXCEL/&#44608;&#49457;&#51456;/&#48512;&#52380;&#44277;&#51109;/CHUJ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664;&#47785;\NAEYU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900;&#46300;/&#48516;&#50577;/&#54028;&#51452;&#44368;&#54616;/&#49324;&#50629;&#49457;&#44160;&#53664;/&#51452;&#51064;&#51109;/&#48372;&#44256;/&#53664;&#51648;/&#53664;&#51648;&#47588;&#5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NG\HWP\HWP\DF98513\My%20Documents\esc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IL_EST\EST\My%20Documents\&#51077;&#52272;\&#48264;&#50689;&#47196;\&#47924;&#50504;&#54616;&#49688;\&#49892;&#54665;(1)\&#45236;&#50669;&#49436;(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52;&#54952;&#48276;\C\&#45800;&#50948;&#49688;&#4704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\MIS\&#50900;&#46300;&#44148;&#49444;\&#46020;&#44257;&#46041;&#48716;&#46972;&#49888;&#52629;&#44277;&#49324;\&#44204;&#51201;&#51032;&#47280;\&#44032;&#49892;&#54665;\&#54788;&#51109;&#44288;&#47532;&#4870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LAN95\PRO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52;&#50500;3\C\windows\&#48148;&#53461;%20&#54868;&#47732;\&#50641;&#49472;&#45936;&#51060;&#53440;\&#44608;&#52380;&#48512;&#54637;\3&#44277;&#44396;\&#49688;&#4704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odnet.kdc.co.kr/EXCEL/SHJ1/&#49464;&#51333;&#51077;&#52272;/980218/PROPOSAL/ELEC/345KV/EULJOO/EU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9\2002\&#51008;&#54812;&#48169;\&#44368;&#47049;1106\&#49688;&#47049;\&#45257;&#52380;&#44368;&#49345;&#48512;&#49688;&#4704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4277;3\2001&#45380;\2001&#45380;\&#45804;&#49457;&#44400;\&#50976;&#44032;&#51021;&#47532;&#46020;&#47196;\1&#44277;&#44396;\EX&#48169;\2&#44396;&#44036;&#49688;&#4704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ji12\c\MSOFFICE\EXCEL\DATA\UL-SAN\B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0\d\My%20Documents\GOOMI\DOHWA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8337;&#52384;\C\&#46020;&#47196;&#49688;&#47049;\&#51473;&#49457;&#49688;&#5120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40;&#50864;\&#49444;&#44228;&#4943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archi\&#44148;&#52629;&#44592;&#49696;&#54016;\My%20Documents\&#48124;&#44036;&#51077;&#52272;\&#51020;&#51452;&#47928;&#54868;\&#49892;&#54665;\&#48124;&#44036;&#51077;&#52272;\&#45824;&#47749;&#50669;&#49340;&#48292;&#52376;\&#49892;&#54665;&#45236;&#50669;\FILLUP(&#52292;&#50880;)xl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52;&#50500;1\C\EXCEL\DATAPCS\DD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7564;&#49885;\&#44053;&#47564;&#49885;%20&#51089;&#50629;\&#44053;&#47564;&#49885;%20&#51089;&#50629;&#49892;\&#49340;&#49457;&#51473;&#44277;&#50629;\&#46356;&#51648;&#53448;&#49468;&#53440;&#8545;\&#44221;&#44592;&#49884;&#54868;&#51216;\&#49884;&#54868;&#51216;2&#52264;\&#49884;&#54868;&#51216;&#51221;&#49328;&#45236;&#5066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Lhs\esc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53664;&#47785;&#44204;&#51201;2000\2000&#53664;&#47785;&#44204;&#51201;\20000525%20%20&#54868;&#54633;&#45824;&#44368;(&#51204;&#45224;)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620;\C\&#46020;&#47196;&#49688;&#47049;\&#47928;&#50577;&#44552;&#4968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29;&#47924;1\D\My%20Documents\&#50577;&#51648;&#46020;&#47196;\&#48176;&#49688;&#4427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504;&#51060;&#54872;/&#54532;&#47196;&#51229;&#53944;/2004/6&#50900;/&#49888;&#49464;&#44228;&#49436;&#49688;&#50896;/&#45236;&#50669;/&#51068;&#49328;&#48169;&#49569;%20COMPLEX&#49888;&#52629;&#44277;&#49324;&#49444;&#44228;&#45236;&#50669;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&#48156;&#51452;&#44148;&#52629;\&#48169;&#49688;\&#48169;&#49688;&#50808;&#51452;&#50577;&#498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5\c\My%20Documents\2001\&#44368;&#47049;\&#50773;&#54588;2&#44368;\PAVE.XLW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52;&#50500;3\C\&#46020;&#47196;&#49688;&#47049;\&#51473;&#49457;&#49688;&#5120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40;&#50864;\&#49444;&#44228;&#49436;\&#51077;&#52272;&#45236;&#50669;\&#44592;&#50500;&#45824;&#44368;\&#44592;&#50500;&#45824;&#4436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공통가설"/>
      <sheetName val="첨부1"/>
      <sheetName val="손익분석"/>
      <sheetName val="간접"/>
      <sheetName val="집계표"/>
      <sheetName val="수입"/>
      <sheetName val="손익"/>
      <sheetName val="현금흐름"/>
      <sheetName val="관로내역원"/>
      <sheetName val="SUMMARY"/>
      <sheetName val="PAINT"/>
      <sheetName val="자바라1"/>
      <sheetName val="CTEMCOST"/>
      <sheetName val="ELECTRIC"/>
      <sheetName val="A4288"/>
      <sheetName val="C-A(취합)파리"/>
      <sheetName val="SG"/>
      <sheetName val="COL"/>
      <sheetName val="설계내역서"/>
      <sheetName val="수정시산표"/>
      <sheetName val="주택"/>
      <sheetName val="주택(백만원)"/>
      <sheetName val="손익기01"/>
      <sheetName val="Sheet1"/>
      <sheetName val="동선(을)"/>
      <sheetName val="신공항A-9(원가수정)"/>
      <sheetName val="KUNGDEVI"/>
      <sheetName val="전계가"/>
      <sheetName val="인사자료총집계"/>
      <sheetName val="그래프"/>
      <sheetName val="GDP"/>
      <sheetName val="5Traffic1"/>
      <sheetName val="부문인원3"/>
      <sheetName val="원가계산서"/>
      <sheetName val="금액내역서"/>
      <sheetName val="실행내역"/>
      <sheetName val="예가표"/>
      <sheetName val="시멘트"/>
      <sheetName val="공사개요"/>
      <sheetName val="현장관리비"/>
      <sheetName val="SCHEDULE"/>
      <sheetName val="감독1130"/>
      <sheetName val="금융"/>
      <sheetName val="결재인"/>
      <sheetName val="CC Down load 0716"/>
      <sheetName val="화물2팀"/>
      <sheetName val="변경실행(2차) 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내역"/>
      <sheetName val="공사비집계"/>
      <sheetName val="단가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호프"/>
      <sheetName val="산근"/>
      <sheetName val="여흥"/>
      <sheetName val="APT"/>
      <sheetName val="b_balju (2)"/>
      <sheetName val="b_gunmul"/>
      <sheetName val="  한국 AMP ASP-23 판매가격  "/>
      <sheetName val="ABUT수량-A1"/>
      <sheetName val="갑지(추정)"/>
      <sheetName val="화의-현금흐름"/>
      <sheetName val="유림골조"/>
      <sheetName val="일위대가표"/>
      <sheetName val="#REF"/>
      <sheetName val="공통비총괄표"/>
      <sheetName val="노무비"/>
      <sheetName val="JUCKEYK"/>
      <sheetName val="기성청구 공문"/>
      <sheetName val="IW-LIST"/>
      <sheetName val="내역서"/>
      <sheetName val="노임단가"/>
      <sheetName val="982월원안"/>
      <sheetName val="TR제작사양"/>
      <sheetName val="실행철강하도"/>
      <sheetName val="방배동내역(리라)"/>
      <sheetName val="감가상각"/>
      <sheetName val="Variables"/>
      <sheetName val="제조원가 원단위 분석"/>
      <sheetName val="종합표양식(품의 &amp; 입고)_2"/>
      <sheetName val="상각스케쥴(조정)"/>
      <sheetName val="총괄내역서"/>
      <sheetName val="원가관리 (동월대비)"/>
      <sheetName val="요약"/>
      <sheetName val="금융비용"/>
      <sheetName val="기본DATA"/>
      <sheetName val="6PILE  (돌출)"/>
      <sheetName val="추가예산"/>
      <sheetName val="2연암거"/>
      <sheetName val="경사수로집계표"/>
      <sheetName val="경사수로"/>
      <sheetName val="진입교량"/>
      <sheetName val="DATA"/>
      <sheetName val="실적공사"/>
      <sheetName val="업무처리전"/>
      <sheetName val="물량표"/>
      <sheetName val="Calen"/>
      <sheetName val="견적의뢰"/>
      <sheetName val="중기조종사 단위단가"/>
      <sheetName val="기계경비(시간당)"/>
      <sheetName val="램머"/>
      <sheetName val="37개월"/>
      <sheetName val="공통부대관리"/>
      <sheetName val="예정(3)"/>
      <sheetName val="총내역서"/>
      <sheetName val="Sheet13"/>
      <sheetName val="Sheet14"/>
      <sheetName val="수주현황2월"/>
      <sheetName val="재료"/>
      <sheetName val="주형"/>
      <sheetName val="45,46"/>
      <sheetName val="익월수주전망"/>
      <sheetName val="980731"/>
      <sheetName val="광곡세부내역"/>
      <sheetName val="S&amp;R"/>
      <sheetName val="시산표(매출조정전)"/>
      <sheetName val="93"/>
      <sheetName val="동원(3)"/>
      <sheetName val="토목검측서"/>
      <sheetName val="sum1 (2)"/>
      <sheetName val="적격"/>
      <sheetName val="woo(mac)"/>
      <sheetName val="3.바닥판설계"/>
      <sheetName val="MIJIBI"/>
      <sheetName val="원가계산하도"/>
      <sheetName val="MIBK원단위"/>
      <sheetName val="RECIMAKE"/>
      <sheetName val="Proposal"/>
      <sheetName val="7 (2)"/>
      <sheetName val="SM1-09"/>
      <sheetName val="SM2-09"/>
      <sheetName val="BD-09"/>
      <sheetName val="A-4"/>
      <sheetName val="CAUDIT"/>
      <sheetName val="SIL98"/>
      <sheetName val="장기대여금1"/>
      <sheetName val="입찰내역서"/>
      <sheetName val="점수계산1-2"/>
      <sheetName val="일위대가"/>
      <sheetName val="대비표"/>
      <sheetName val="골조시행"/>
      <sheetName val="개발비자산성검토"/>
      <sheetName val="단가표"/>
      <sheetName val="미드수량"/>
      <sheetName val="참조"/>
      <sheetName val="DATE"/>
      <sheetName val="LinerWt"/>
      <sheetName val="D-623D"/>
      <sheetName val="BQMPALOC"/>
      <sheetName val="현장지지물물량"/>
      <sheetName val="2-2.매출분석"/>
      <sheetName val="세부내역서"/>
      <sheetName val="Total"/>
      <sheetName val="조명시설"/>
      <sheetName val="XZLC004_PART2"/>
      <sheetName val="XZLC003_PART1"/>
      <sheetName val="역T형"/>
      <sheetName val="SO416"/>
      <sheetName val="가공MH"/>
      <sheetName val="08년(Form1)"/>
      <sheetName val="손익현황"/>
      <sheetName val="현황CODE"/>
      <sheetName val="A-100전제"/>
      <sheetName val="몰드시스템 리스트"/>
      <sheetName val="정비손익"/>
      <sheetName val="200"/>
      <sheetName val="Borrower"/>
      <sheetName val="원가(통신)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Sheet1 (2)"/>
      <sheetName val="표지"/>
      <sheetName val="설비원가"/>
      <sheetName val="영동(D)"/>
      <sheetName val="12년 CF(9월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조경"/>
      <sheetName val="입찰보고"/>
      <sheetName val="지점장"/>
      <sheetName val="물량표(신)"/>
      <sheetName val="대공종"/>
      <sheetName val="집행내역"/>
      <sheetName val="RE9604"/>
      <sheetName val="평가제외"/>
      <sheetName val="2.총괄표"/>
      <sheetName val="산출근거"/>
      <sheetName val="일위(토목)"/>
      <sheetName val="입찰내역 발주처 양식"/>
      <sheetName val="_x0018__x0000_"/>
      <sheetName val=""/>
      <sheetName val="13월별BS"/>
      <sheetName val="하수급견적대비"/>
      <sheetName val="재고현황"/>
      <sheetName val="발행제기"/>
      <sheetName val="2.대외공문"/>
      <sheetName val="97년추정손익계산서"/>
      <sheetName val="表21 净利润调节表"/>
      <sheetName val="업무연락"/>
      <sheetName val="Ethylene"/>
      <sheetName val="월별매출"/>
      <sheetName val="ChlorAlkali"/>
      <sheetName val="VXXXXXXX"/>
      <sheetName val="부서코드표"/>
      <sheetName val="BEST"/>
      <sheetName val="통장출금액"/>
      <sheetName val="카메라"/>
      <sheetName val="실적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부하계산서"/>
      <sheetName val="자재단가"/>
      <sheetName val="504전기실 동부하-L"/>
      <sheetName val="Sheet15"/>
      <sheetName val="Sheet9"/>
      <sheetName val="DUT-BAT1"/>
      <sheetName val="적용건축"/>
      <sheetName val="입출재고현황 (2)"/>
      <sheetName val="자금추ȕ"/>
      <sheetName val="찍기"/>
      <sheetName val="단가일람"/>
      <sheetName val="단위량당중기"/>
      <sheetName val="수량집계표(舊)"/>
      <sheetName val="slipsumpR"/>
      <sheetName val="부속동"/>
      <sheetName val="ADR"/>
      <sheetName val="Project Brief"/>
      <sheetName val="단가(반정3교-원주)"/>
      <sheetName val="CC16-내역서"/>
      <sheetName val="신공"/>
      <sheetName val="참조시트"/>
      <sheetName val="Y-WORK"/>
      <sheetName val="품셈TABLE"/>
      <sheetName val="INPUT"/>
      <sheetName val="TRE TABLE"/>
      <sheetName val="C3"/>
      <sheetName val="실행간접비용"/>
      <sheetName val="회사정보"/>
      <sheetName val="설계명세서"/>
      <sheetName val="전신환매도율"/>
      <sheetName val="경비"/>
      <sheetName val="슬래브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품셈표"/>
      <sheetName val="갑근세납세필증명원"/>
      <sheetName val="주현(해보)"/>
      <sheetName val="주현(영광)"/>
      <sheetName val="2.주요계수총괄"/>
      <sheetName val="현금"/>
      <sheetName val="단면 (2)"/>
      <sheetName val="한강운반비"/>
      <sheetName val="교각계산"/>
      <sheetName val="0001new"/>
      <sheetName val="동절기투입(자재)"/>
      <sheetName val="05년말(건재)"/>
      <sheetName val="건축공사실행"/>
      <sheetName val="건축내역"/>
      <sheetName val="PIPE"/>
      <sheetName val="FLANGE"/>
      <sheetName val="VALVE"/>
      <sheetName val="자금운용계획표"/>
      <sheetName val="cp-e1"/>
      <sheetName val="합천내역"/>
      <sheetName val="전기단가조사서"/>
      <sheetName val="Sheet4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시산표"/>
      <sheetName val="월별예산"/>
      <sheetName val="목록"/>
      <sheetName val="중기"/>
      <sheetName val="연돌일위집계"/>
      <sheetName val="퇴충"/>
      <sheetName val="1_종합손익(도급)1"/>
      <sheetName val="推移グラフ"/>
      <sheetName val="Training"/>
      <sheetName val="General"/>
      <sheetName val="Instructions"/>
      <sheetName val="People"/>
      <sheetName val="Quality"/>
      <sheetName val="Risk"/>
      <sheetName val="인원계획-미화"/>
      <sheetName val="Prices"/>
      <sheetName val="A"/>
      <sheetName val="Facility Information"/>
      <sheetName val="주차"/>
      <sheetName val="MEMORY"/>
      <sheetName val="공사비증감"/>
      <sheetName val="내역(한신APT)"/>
      <sheetName val="물량표S"/>
      <sheetName val="GAEYO"/>
      <sheetName val="내역표지"/>
      <sheetName val="P.M 별"/>
      <sheetName val="철골공사"/>
      <sheetName val="구성비"/>
      <sheetName val="시화점실행"/>
      <sheetName val="공통비(전체)"/>
      <sheetName val="토목공사"/>
      <sheetName val="새공통(96임금인상기준)"/>
      <sheetName val="비교1"/>
      <sheetName val="유림총괄"/>
      <sheetName val="부대공"/>
      <sheetName val="원가서"/>
      <sheetName val="국내총괄"/>
      <sheetName val="특판제외"/>
      <sheetName val="건축원가"/>
      <sheetName val="5사남"/>
      <sheetName val="020114"/>
      <sheetName val="0111월"/>
      <sheetName val="양식3"/>
      <sheetName val="요약PL"/>
      <sheetName val="FAB"/>
      <sheetName val="수지"/>
      <sheetName val="터파기및재료"/>
      <sheetName val="품목"/>
      <sheetName val="직재"/>
      <sheetName val="PAD TR보호대기초"/>
      <sheetName val="HANDHOLE(2)"/>
      <sheetName val="가로등기초"/>
      <sheetName val="배수공"/>
      <sheetName val="자재목록"/>
      <sheetName val="BOX-1510"/>
      <sheetName val="감가상각비"/>
      <sheetName val="조정내역"/>
      <sheetName val="Year"/>
      <sheetName val="CF6"/>
      <sheetName val="FRQ"/>
      <sheetName val="기준"/>
      <sheetName val="전도품의"/>
      <sheetName val="YES-T"/>
      <sheetName val="경비2내역"/>
      <sheetName val="공사내역"/>
      <sheetName val="1. 시공측량"/>
      <sheetName val="_x005f_x0018__x005f_x0000_"/>
      <sheetName val="음료실행"/>
      <sheetName val="일위(PN)"/>
      <sheetName val="1.본사계정별"/>
      <sheetName val="FB25JN"/>
      <sheetName val="22철거수량"/>
      <sheetName val="설치원가"/>
      <sheetName val="건축2"/>
      <sheetName val="분전함신설"/>
      <sheetName val="접지1종"/>
      <sheetName val="3본사"/>
      <sheetName val="98지급계획"/>
      <sheetName val="납부내역총괄표 (수정)"/>
      <sheetName val="Cover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선수금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09~10년 매출계획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KAM설비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외"/>
      <sheetName val="사업계획"/>
      <sheetName val="수문보고"/>
      <sheetName val="Sheet9"/>
      <sheetName val="일위대가목차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ELECTRIC"/>
      <sheetName val="CTEMCOST"/>
      <sheetName val="공종별내역서(기계)"/>
      <sheetName val="내역서(전기)"/>
      <sheetName val="#REF"/>
      <sheetName val="내역"/>
      <sheetName val="견적"/>
      <sheetName val="세부내역"/>
      <sheetName val="예가표"/>
      <sheetName val="01"/>
      <sheetName val="간접1"/>
      <sheetName val="을지"/>
      <sheetName val="샤워실위생"/>
      <sheetName val="설직재-1"/>
      <sheetName val="노임단가"/>
      <sheetName val="성지공현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Total"/>
      <sheetName val="프랜트면허"/>
      <sheetName val="공사비집계"/>
      <sheetName val="일위"/>
      <sheetName val="A-4"/>
      <sheetName val="도급FORM"/>
      <sheetName val="밸브설치"/>
      <sheetName val="공통가설"/>
      <sheetName val="목차"/>
      <sheetName val="C3"/>
      <sheetName val="갑지"/>
      <sheetName val="토목주소"/>
      <sheetName val="유림골조"/>
      <sheetName val="개요"/>
      <sheetName val="자동제어"/>
      <sheetName val="아파트 "/>
      <sheetName val="입찰내역"/>
      <sheetName val="Sheet1"/>
      <sheetName val="기성내역1"/>
      <sheetName val="건축내역"/>
      <sheetName val="경영상태"/>
      <sheetName val="금액내역서"/>
      <sheetName val="공문"/>
      <sheetName val="공사개요 (2)"/>
      <sheetName val="매입세"/>
      <sheetName val="단가대비표"/>
      <sheetName val="공사개요"/>
      <sheetName val="TDI ISBL"/>
      <sheetName val="1차 내역서"/>
      <sheetName val="TYPE-A"/>
      <sheetName val="제1영업소"/>
      <sheetName val="제2영업소"/>
      <sheetName val="제3영업소"/>
      <sheetName val="노무비"/>
      <sheetName val="공종별내역서"/>
      <sheetName val="실행내역"/>
      <sheetName val="0226"/>
      <sheetName val="견적대비표"/>
      <sheetName val="Macro1"/>
      <sheetName val="노원열병합  건축공사기성내역서"/>
      <sheetName val="입찰내역서(본공사)"/>
      <sheetName val="입찰내역서(가설)"/>
      <sheetName val="잡철물"/>
      <sheetName val="실행(ALT1)"/>
      <sheetName val="차액보증"/>
      <sheetName val="변대신설"/>
      <sheetName val="집계표-전기(신설)"/>
      <sheetName val="DATA"/>
      <sheetName val="교대"/>
      <sheetName val="평3"/>
      <sheetName val="cable-data"/>
      <sheetName val="간접"/>
      <sheetName val="인사자료총집계"/>
      <sheetName val="현장관리비집계표"/>
      <sheetName val="예총"/>
      <sheetName val="전 기"/>
      <sheetName val="일위대가표"/>
      <sheetName val="입찰내역 발주처 양식"/>
      <sheetName val="순공사비"/>
      <sheetName val="견적을지"/>
      <sheetName val="건축원가"/>
      <sheetName val="견"/>
      <sheetName val="내역서"/>
      <sheetName val="기기리스트"/>
      <sheetName val="BID"/>
      <sheetName val="수정'매출매입_자료"/>
      <sheetName val="건축내역서 (경제상무실)"/>
      <sheetName val="COVER"/>
      <sheetName val="금융비용"/>
      <sheetName val="98지급계획"/>
      <sheetName val="조명일위"/>
      <sheetName val="집계표(OPTION)"/>
      <sheetName val="IT-BAT"/>
      <sheetName val="1. 설계조건 2.단면가정 3. 하중계산"/>
      <sheetName val="DATA 입력란"/>
      <sheetName val="수량산출"/>
      <sheetName val="TABLE"/>
      <sheetName val="물량산출"/>
      <sheetName val="FRP내역서"/>
      <sheetName val="YM-IL1"/>
      <sheetName val="실행"/>
      <sheetName val="기안"/>
      <sheetName val="개산공사비"/>
      <sheetName val="돈암사업"/>
      <sheetName val="CAT_5"/>
      <sheetName val="CAPVC"/>
      <sheetName val="1ST"/>
      <sheetName val="분석"/>
      <sheetName val="4 LINE"/>
      <sheetName val="소비자가"/>
      <sheetName val="7 th"/>
      <sheetName val="정산내역"/>
      <sheetName val="일위대가(1)"/>
      <sheetName val="APT"/>
      <sheetName val="케이블규격"/>
      <sheetName val="MEXICO-C"/>
      <sheetName val="주식"/>
      <sheetName val="Sheet1 (2)"/>
      <sheetName val="1.설계조건"/>
      <sheetName val="2.하중산정"/>
      <sheetName val="일위대가"/>
      <sheetName val="주차구획선수량"/>
      <sheetName val="전기일위대가"/>
      <sheetName val="노임"/>
      <sheetName val="입찰안"/>
      <sheetName val="단위세대물량"/>
      <sheetName val="참조"/>
      <sheetName val="천마갑지"/>
      <sheetName val="COVER-P"/>
      <sheetName val="2공구산출내역"/>
      <sheetName val="70%"/>
      <sheetName val="은행"/>
      <sheetName val="계산근거"/>
      <sheetName val="Customer Databas"/>
      <sheetName val="TTL"/>
      <sheetName val="일위대가(가설)"/>
      <sheetName val="수입"/>
      <sheetName val="대림경상68억"/>
      <sheetName val="97 사업추정(WEKI)"/>
      <sheetName val="노임이"/>
      <sheetName val="D-3109"/>
      <sheetName val="연돌일위집계"/>
      <sheetName val="말뚝지지력산정"/>
      <sheetName val="DATA(VTL)"/>
      <sheetName val="정보매체A동"/>
      <sheetName val="MATRLDATA"/>
      <sheetName val="단가표"/>
      <sheetName val="EACT10"/>
      <sheetName val="견적서"/>
      <sheetName val="실행철강하도"/>
      <sheetName val="집계표"/>
      <sheetName val="인건비"/>
      <sheetName val="찍기"/>
      <sheetName val="변전실재분리"/>
      <sheetName val="X13"/>
      <sheetName val="Sapphire"/>
      <sheetName val="2. 주요공지（主要公告）"/>
      <sheetName val="4. 접지매립내역（接地工程清单）"/>
      <sheetName val="할증 "/>
      <sheetName val="물량산출근거"/>
      <sheetName val="결과조달"/>
      <sheetName val="#REF!"/>
      <sheetName val="지수"/>
      <sheetName val="수량산출서 갑지"/>
      <sheetName val="YES-T"/>
      <sheetName val="조도계산서 (도서)"/>
      <sheetName val="6PILE  (돌출)"/>
      <sheetName val="Sheet5"/>
      <sheetName val="FAX"/>
      <sheetName val="일위대가(여기까지)"/>
      <sheetName val="TEST1"/>
      <sheetName val="6호기"/>
      <sheetName val="3.공통공사대비"/>
      <sheetName val="시행후면적"/>
      <sheetName val="깨기"/>
      <sheetName val="PAD TR보호대기초"/>
      <sheetName val="HANDHOLE(2)"/>
      <sheetName val="가로등기초"/>
      <sheetName val="2.대외공문"/>
      <sheetName val="항목(1)"/>
      <sheetName val="자체실적1Q"/>
      <sheetName val="조건표"/>
      <sheetName val="대비"/>
      <sheetName val="품"/>
      <sheetName val="토공"/>
      <sheetName val="갑지(추정)"/>
      <sheetName val="단가"/>
      <sheetName val="CondPol"/>
      <sheetName val="일위대가목차"/>
      <sheetName val="DATE"/>
      <sheetName val="가격조사서"/>
      <sheetName val="중기조종사 단위단가"/>
      <sheetName val="1062-X방향 "/>
      <sheetName val="설계명세서(선로)"/>
      <sheetName val="단가산출1"/>
      <sheetName val="SAKUB"/>
      <sheetName val="일위대가표(장비)"/>
      <sheetName val="기계설비공사 집계표"/>
      <sheetName val="공사비내역서"/>
      <sheetName val="ȱ_x0000_⠀恷_x0000__x0000_"/>
      <sheetName val="적현로"/>
      <sheetName val="FORM-0"/>
      <sheetName val="변경집계표"/>
      <sheetName val="EQT-ESTN"/>
      <sheetName val="설계내역서"/>
      <sheetName val="목창호"/>
      <sheetName val="BSD (2)"/>
      <sheetName val="공종집계"/>
      <sheetName val="S0"/>
      <sheetName val="일위_파일"/>
      <sheetName val="FAB별"/>
      <sheetName val="5.전사투자계획종함안"/>
      <sheetName val="IW-LIST"/>
      <sheetName val="기성내역"/>
      <sheetName val="APT내역"/>
      <sheetName val="내역(전체)"/>
      <sheetName val="단가산출2"/>
      <sheetName val="Y-WORK"/>
      <sheetName val="을"/>
      <sheetName val="간접비내역-1"/>
      <sheetName val="AILC004"/>
      <sheetName val="BASIC (2)"/>
      <sheetName val="실행내역서 "/>
      <sheetName val="음료실행"/>
      <sheetName val="자재단가비교표"/>
      <sheetName val="수량산출1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전력"/>
      <sheetName val="GAEYO"/>
      <sheetName val="XZLC003_PART1"/>
      <sheetName val="1차네트공정"/>
      <sheetName val="집계표(육상)"/>
      <sheetName val="지급자재"/>
      <sheetName val="본부장"/>
      <sheetName val="화재 탐지 설비"/>
      <sheetName val="단면별연장"/>
      <sheetName val="상세내역,전력산출서"/>
      <sheetName val="보할공정"/>
      <sheetName val="자금흐름표_SAC_작업"/>
      <sheetName val="SG"/>
      <sheetName val=" 냉각수펌프"/>
      <sheetName val="wall"/>
      <sheetName val="토사(PE)"/>
      <sheetName val="차이내역"/>
      <sheetName val="CONCRETE"/>
      <sheetName val="1가설캠프"/>
      <sheetName val="건축공사"/>
      <sheetName val="BOX전기내역"/>
      <sheetName val="공조기휀"/>
      <sheetName val="AHU집계"/>
      <sheetName val="울산시산표"/>
      <sheetName val="BEND LOSS"/>
      <sheetName val="관리동"/>
      <sheetName val="실행예산대비 발주내역1차"/>
      <sheetName val="잡비"/>
      <sheetName val="2000전체분"/>
      <sheetName val="세원견적서"/>
      <sheetName val="J直材4"/>
      <sheetName val="견적(CHANNEL)"/>
      <sheetName val="건축공사 집계표"/>
      <sheetName val="골조"/>
      <sheetName val="토목"/>
      <sheetName val="3.건축(현장안)"/>
      <sheetName val="10월"/>
      <sheetName val="단"/>
      <sheetName val="간접비"/>
      <sheetName val="문학간접"/>
      <sheetName val="패널"/>
      <sheetName val="산근"/>
      <sheetName val="대비표"/>
      <sheetName val="Table 3-EQ"/>
      <sheetName val="현장관리비 산출내역"/>
      <sheetName val="산출2-기기동력"/>
      <sheetName val="공사원가계산서"/>
      <sheetName val="Sheet4"/>
      <sheetName val="unit 4"/>
      <sheetName val="b_balju_cho"/>
      <sheetName val="인건-측정"/>
      <sheetName val="미디어고등학교"/>
      <sheetName val="B1(반포1차)"/>
      <sheetName val="220 (2)"/>
      <sheetName val="제어(하부)"/>
      <sheetName val="수로접합"/>
      <sheetName val=""/>
      <sheetName val="DATA-UPS"/>
      <sheetName val="총괄내역서"/>
      <sheetName val="부하계산서"/>
      <sheetName val="BS"/>
      <sheetName val="96월별PL"/>
      <sheetName val="위스키3"/>
      <sheetName val="주류전체2"/>
      <sheetName val="PL"/>
      <sheetName val="당년실적"/>
      <sheetName val="전년실적"/>
      <sheetName val="산출및내역"/>
      <sheetName val="1.가로등수량"/>
      <sheetName val="코드 및 제품 목록"/>
      <sheetName val="터파기및재료"/>
      <sheetName val="산출내역서집계표"/>
      <sheetName val="업체별단가"/>
      <sheetName val="내역표지"/>
      <sheetName val="조명시설"/>
      <sheetName val="LF자재단가"/>
      <sheetName val="조건표 (2)"/>
      <sheetName val="자재테이블"/>
      <sheetName val="관급자재"/>
      <sheetName val="CP-E2 (품셈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자재"/>
      <sheetName val="토공"/>
      <sheetName val="구조물공"/>
      <sheetName val="RWUNIT"/>
      <sheetName val="포장공"/>
      <sheetName val="총골집계"/>
      <sheetName val="ACUNIT"/>
      <sheetName val="CONUNIT"/>
      <sheetName val="CON포장수량"/>
      <sheetName val="단위수량"/>
      <sheetName val="설계명세서"/>
      <sheetName val="아파트 "/>
      <sheetName val="실행"/>
      <sheetName val="공리공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낙석방지집계표"/>
      <sheetName val="낙석방지책연장"/>
      <sheetName val="가드레일연장"/>
      <sheetName val="guard(mac)"/>
      <sheetName val="측구공"/>
      <sheetName val="배수관공"/>
      <sheetName val="Sheet5"/>
      <sheetName val="CON포장수량"/>
      <sheetName val="ACUNIT"/>
      <sheetName val="CONUNIT"/>
      <sheetName val="포장공"/>
      <sheetName val="음료실행"/>
      <sheetName val="FORM-0"/>
      <sheetName val="F4-F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입찰안"/>
      <sheetName val="흄관기초"/>
      <sheetName val="Sheet2"/>
      <sheetName val="지급자재"/>
      <sheetName val="산출내역서집계표"/>
      <sheetName val="자재단가"/>
      <sheetName val="덕전리"/>
      <sheetName val="산출근거"/>
      <sheetName val="DATA"/>
      <sheetName val="연결임시"/>
      <sheetName val="점수계산1-2"/>
      <sheetName val="공예을"/>
      <sheetName val="일위대가(가설)"/>
      <sheetName val="노임단가"/>
      <sheetName val="산근"/>
      <sheetName val="개요"/>
      <sheetName val="별표집계"/>
      <sheetName val="설계명세"/>
      <sheetName val="Sheet1 (2)"/>
      <sheetName val="암거"/>
      <sheetName val="포장공"/>
      <sheetName val="배수공"/>
      <sheetName val="금호"/>
      <sheetName val="단위수량"/>
      <sheetName val="맨홀토공수량"/>
      <sheetName val="ABUT수량-A1"/>
      <sheetName val="토목주소"/>
      <sheetName val="프랜트면허"/>
      <sheetName val="내역서"/>
      <sheetName val="부속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배수공"/>
      <sheetName val="암거"/>
      <sheetName val="포장공"/>
      <sheetName val="부대공"/>
      <sheetName val="수량집계"/>
      <sheetName val="확폭수량"/>
      <sheetName val="날개벽수량표"/>
      <sheetName val="소일위대가코드표"/>
      <sheetName val="내역서"/>
      <sheetName val="입찰안"/>
    </sheetNames>
    <sheetDataSet>
      <sheetData sheetId="0"/>
      <sheetData sheetId="1">
        <row r="11">
          <cell r="AH11">
            <v>480</v>
          </cell>
        </row>
      </sheetData>
      <sheetData sheetId="2"/>
      <sheetData sheetId="3">
        <row r="34">
          <cell r="BU34">
            <v>1807.94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노임이"/>
      <sheetName val="입찰안"/>
      <sheetName val="목록"/>
      <sheetName val="36신설수량"/>
      <sheetName val="C_d"/>
      <sheetName val="Sheet1 (2)"/>
      <sheetName val="4.2기둥부단면"/>
      <sheetName val="6.교좌면보강"/>
      <sheetName val="Sheet17"/>
      <sheetName val="방배동내역(리라)"/>
      <sheetName val="부대공사총괄"/>
      <sheetName val="현장경비"/>
      <sheetName val="건축공사집계표"/>
      <sheetName val="금액"/>
      <sheetName val="천안IP공장자100노100물량110할증"/>
      <sheetName val="내역서"/>
      <sheetName val="ABUT수량-A1"/>
      <sheetName val="6호기"/>
      <sheetName val="설계조건"/>
      <sheetName val="횡배수관수량집계"/>
      <sheetName val="배수관 집계"/>
      <sheetName val="본선집계"/>
      <sheetName val="횡배수관현황"/>
      <sheetName val="횡배수관"/>
      <sheetName val="횡배수관평균터파기고"/>
      <sheetName val="Sheet5"/>
      <sheetName val="기둥(하중)"/>
      <sheetName val="A-4"/>
      <sheetName val="집계표"/>
      <sheetName val="BOX형 교대"/>
      <sheetName val="단면계수(상부)"/>
      <sheetName val="휴지통"/>
      <sheetName val="포장공"/>
      <sheetName val="토공"/>
      <sheetName val="배수공"/>
      <sheetName val="기본DATA"/>
      <sheetName val="Curves"/>
      <sheetName val="Tables"/>
      <sheetName val="역T형"/>
      <sheetName val="저"/>
      <sheetName val="표지"/>
      <sheetName val="양수장(기계)"/>
      <sheetName val="DATE"/>
      <sheetName val="금액내역서"/>
      <sheetName val="내역"/>
      <sheetName val="배수통관토공수량"/>
      <sheetName val="4)유동표"/>
      <sheetName val="1호맨홀토공"/>
      <sheetName val="BSD (2)"/>
      <sheetName val="BID"/>
      <sheetName val="지(2)"/>
      <sheetName val="진주방향"/>
      <sheetName val="장비집계"/>
      <sheetName val="일위대가"/>
      <sheetName val="dtt0301"/>
      <sheetName val="방음벽 기초 일반수량"/>
      <sheetName val="1.설계조건"/>
      <sheetName val="guard(mac)"/>
      <sheetName val="#REF"/>
      <sheetName val="차선도색현황"/>
      <sheetName val="D-CHPIER"/>
      <sheetName val="IMPEADENCE MAP 취수장"/>
      <sheetName val="날개벽"/>
      <sheetName val="토목공사일반"/>
      <sheetName val="주방환기"/>
      <sheetName val="중기사용료"/>
      <sheetName val="ITEM"/>
      <sheetName val="회사정보"/>
      <sheetName val="기둥(원형)"/>
      <sheetName val="제수"/>
      <sheetName val="기초일위"/>
      <sheetName val="시설일위"/>
      <sheetName val="식재일위"/>
      <sheetName val="일위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재료집계표"/>
      <sheetName val="토적"/>
      <sheetName val="깨기집계표"/>
      <sheetName val="암거깨기"/>
      <sheetName val="슬라브깨기"/>
      <sheetName val="담장및휀스"/>
      <sheetName val="중력식옹벽깨기(1.0)"/>
      <sheetName val="중력식옹벽깨기(2.0)"/>
      <sheetName val="암거집계"/>
      <sheetName val="암거(2.0×1.5)"/>
      <sheetName val="신축이음"/>
      <sheetName val="암거맨홀"/>
      <sheetName val="흄관기초"/>
      <sheetName val="휀스"/>
      <sheetName val="토적계산서"/>
      <sheetName val="토공집계(소계)"/>
      <sheetName val="총괄자재집계"/>
      <sheetName val="관급자재대"/>
      <sheetName val="포장자재수량집계"/>
      <sheetName val="콘크리트포장"/>
      <sheetName val="배수공수량"/>
      <sheetName val="면벽수량"/>
      <sheetName val="흄관(보호)(1연)"/>
      <sheetName val="흄관 보호토공(1연)"/>
      <sheetName val="표 지 "/>
      <sheetName val="자재집계"/>
      <sheetName val="토공집계"/>
      <sheetName val="지수벽 및 파라피트"/>
      <sheetName val="암거수량"/>
      <sheetName val="암거날개벽수량(1.5M)"/>
      <sheetName val="암거날개벽토공(1.5)"/>
      <sheetName val="횡배수관날개벽"/>
      <sheetName val="횡배수관날개벽수량표"/>
      <sheetName val="횡배수관날개벽잔토 "/>
      <sheetName val="횡배수관날개벽잔토산식치수표"/>
      <sheetName val="INPUT"/>
      <sheetName val="코드"/>
      <sheetName val="사유서제출현황-2"/>
      <sheetName val="포장복구집계"/>
      <sheetName val="GAEYO"/>
      <sheetName val="ABUT수량-A1"/>
      <sheetName val="수량산출1"/>
      <sheetName val="일위대가"/>
      <sheetName val="자재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설공통공사"/>
      <sheetName val="기구조직"/>
      <sheetName val="기본입력"/>
      <sheetName val="경비2내역"/>
      <sheetName val="기준단가"/>
      <sheetName val="접대비"/>
      <sheetName val="선급금"/>
      <sheetName val="하자수수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계약내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L_RPTA05_목록"/>
      <sheetName val="BID"/>
      <sheetName val="부하계산서"/>
      <sheetName val="WAN-S"/>
      <sheetName val="전기"/>
      <sheetName val="BSD (2)"/>
      <sheetName val="코드표"/>
      <sheetName val="MOTOR"/>
      <sheetName val="ⴭⴭⴭⴭ"/>
      <sheetName val="설계조건"/>
      <sheetName val="일반수량총괄집계"/>
      <sheetName val="Macro1"/>
      <sheetName val="정부노임단가"/>
      <sheetName val="중기일위대가"/>
      <sheetName val="수질정화시설"/>
      <sheetName val="바닥판"/>
      <sheetName val="노임단가"/>
      <sheetName val="전차선로 물량표"/>
      <sheetName val="자재단가"/>
      <sheetName val="날개벽수량표"/>
      <sheetName val="1.설계조건"/>
      <sheetName val="횡배수관수량집계"/>
      <sheetName val="배수관 집계"/>
      <sheetName val="본선집계"/>
      <sheetName val="횡배수관현황"/>
      <sheetName val="횡배수관"/>
      <sheetName val="횡배수관평균터파기고"/>
      <sheetName val="ABUT수량-A1"/>
      <sheetName val="001"/>
      <sheetName val="수량집계"/>
      <sheetName val="외천교"/>
      <sheetName val="일반공사"/>
      <sheetName val="정산입력"/>
      <sheetName val="타공종이기"/>
      <sheetName val="WORK"/>
      <sheetName val="도급"/>
      <sheetName val="주형"/>
      <sheetName val="안정검토"/>
      <sheetName val="내역서"/>
      <sheetName val="3련 BOX"/>
      <sheetName val="FOOTING단면력"/>
      <sheetName val="단위중량"/>
      <sheetName val="가설건물"/>
      <sheetName val="역T형교대(말뚝기초)"/>
      <sheetName val="품셈TABLE"/>
      <sheetName val="교육종류"/>
      <sheetName val="기계"/>
      <sheetName val="증감내역서"/>
      <sheetName val="전력구구조물산근"/>
      <sheetName val="부하LOAD"/>
      <sheetName val="6.구조물공"/>
      <sheetName val="식재일위대가"/>
      <sheetName val="기초일위대가"/>
      <sheetName val="COVER"/>
      <sheetName val="Sheet1"/>
      <sheetName val="산출근거"/>
      <sheetName val="1차설계변경내역"/>
      <sheetName val="건축집계"/>
      <sheetName val="Total"/>
      <sheetName val="※참고자료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"/>
      <sheetName val="CSS"/>
      <sheetName val="TSS"/>
      <sheetName val="TAS"/>
      <sheetName val="S0001AA"/>
      <sheetName val="양식 (2)"/>
      <sheetName val="양식"/>
      <sheetName val="0001AA"/>
      <sheetName val="RESOURCE"/>
      <sheetName val="NEGO"/>
      <sheetName val="자동제어"/>
      <sheetName val="실행철강하도"/>
      <sheetName val="esc"/>
      <sheetName val="표건"/>
      <sheetName val="갑지(추정)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개산공사비"/>
      <sheetName val="증가분"/>
      <sheetName val="증가수정"/>
      <sheetName val="문의사항"/>
      <sheetName val="산근"/>
      <sheetName val="Sheet1"/>
      <sheetName val="개"/>
      <sheetName val="대비표"/>
      <sheetName val="평3"/>
      <sheetName val="평"/>
      <sheetName val="예총"/>
      <sheetName val="기안"/>
      <sheetName val="노임"/>
      <sheetName val="노무비단가"/>
      <sheetName val="6호기"/>
      <sheetName val="입찰안"/>
      <sheetName val="백호우계수"/>
      <sheetName val="목차"/>
      <sheetName val="일위대가"/>
      <sheetName val="2000.11월설계내역"/>
      <sheetName val="갑지"/>
      <sheetName val="토공개요"/>
      <sheetName val="토공(1)"/>
      <sheetName val="집계표"/>
      <sheetName val="총괄"/>
      <sheetName val="CHUJ"/>
      <sheetName val="유림골조"/>
      <sheetName val="잡비계산"/>
      <sheetName val="Front"/>
      <sheetName val="wall"/>
      <sheetName val="Total"/>
      <sheetName val="노임단가"/>
      <sheetName val="DATA"/>
      <sheetName val="데이타"/>
      <sheetName val="공정표"/>
      <sheetName val="요율"/>
      <sheetName val="공사비산출내역"/>
      <sheetName val="마포토정"/>
      <sheetName val="BID"/>
      <sheetName val="대림경상68억"/>
      <sheetName val="내역서"/>
      <sheetName val="원가계산서(남측)"/>
      <sheetName val="#REF"/>
      <sheetName val="원가계산서"/>
      <sheetName val="도급원가"/>
      <sheetName val="마산월령동골조물량변경"/>
      <sheetName val="직노"/>
      <sheetName val="인사자료총집계"/>
      <sheetName val="단가"/>
      <sheetName val="원가 (2)"/>
      <sheetName val="내역"/>
      <sheetName val="연습"/>
      <sheetName val="보할최종(준공)only"/>
      <sheetName val="수량산출"/>
      <sheetName val="database"/>
      <sheetName val="건축"/>
      <sheetName val="노임이"/>
      <sheetName val="AS포장복구 "/>
      <sheetName val="설계내역서"/>
      <sheetName val="정공공사"/>
      <sheetName val="Customer Databas"/>
      <sheetName val="1.취수장"/>
      <sheetName val="식재인부"/>
      <sheetName val="내역(APT)"/>
      <sheetName val="견적율"/>
      <sheetName val="건축공사"/>
      <sheetName val="정부노임단가"/>
      <sheetName val="기초단가"/>
      <sheetName val="동해title"/>
      <sheetName val="인제내역"/>
      <sheetName val="산출금액내역"/>
      <sheetName val="수지표"/>
      <sheetName val="셀명"/>
      <sheetName val="Sheet5"/>
      <sheetName val="포장공"/>
      <sheetName val="스케즐"/>
      <sheetName val="날개벽수량표"/>
      <sheetName val="수수료율표"/>
      <sheetName val="식재"/>
      <sheetName val="시설물"/>
      <sheetName val="식재출력용"/>
      <sheetName val="유지관리"/>
      <sheetName val="대창(함평)"/>
      <sheetName val="대창(장성)"/>
      <sheetName val="대창(함평)-창열"/>
      <sheetName val="삼홍테크"/>
      <sheetName val="단가조사"/>
      <sheetName val="2-2.매출분석"/>
      <sheetName val="대비"/>
      <sheetName val="3.하중산정4.지지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  <sheetName val="자재및인력"/>
      <sheetName val="실행집계"/>
      <sheetName val="개산공사비"/>
      <sheetName val="기안"/>
      <sheetName val="Total"/>
      <sheetName val="CON'C"/>
      <sheetName val="#REF"/>
      <sheetName val="원가계산서"/>
      <sheetName val="2000.11월설계내역"/>
      <sheetName val="일위대가"/>
      <sheetName val="Sheet5"/>
      <sheetName val="코드표"/>
      <sheetName val="품셈TABLE"/>
      <sheetName val="돌담교 상부수량"/>
      <sheetName val="총_구조물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포횡성2"/>
      <sheetName val="목포횡성2 (2)"/>
      <sheetName val="목포"/>
      <sheetName val="시장성초안camera"/>
      <sheetName val="횡성읍마시장성초안"/>
      <sheetName val="횡성읍마시장성초안 (2)"/>
      <sheetName val="횡성읍마"/>
      <sheetName val="춘천"/>
      <sheetName val="춘천15"/>
      <sheetName val="춘천학곡15-90 "/>
      <sheetName val="춘천만천"/>
      <sheetName val="춘천만천 (2)"/>
      <sheetName val="춘천학곡15층이하"/>
      <sheetName val="춘천학곡16층이상 "/>
      <sheetName val="춘천 16"/>
      <sheetName val="춘천 16 (2)"/>
      <sheetName val="양산북정"/>
      <sheetName val="시장성초안camera (4)"/>
      <sheetName val="시장성초안 (3)"/>
      <sheetName val="시장성초안camera (3)"/>
      <sheetName val="매입검토"/>
      <sheetName val="카메라(매입검토)"/>
      <sheetName val="97.8.18경매"/>
      <sheetName val="동아제약(보령)"/>
      <sheetName val="표지"/>
      <sheetName val="Sheet7"/>
      <sheetName val="Sheet7 (2)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개산공사비"/>
      <sheetName val="계수시트"/>
      <sheetName val="원가계산서"/>
      <sheetName val="99노임기준"/>
      <sheetName val="단가대비표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전기"/>
      <sheetName val="개산공사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단가"/>
      <sheetName val="말뚝지지력산정"/>
      <sheetName val="정부노임단가"/>
      <sheetName val="기본단가표"/>
      <sheetName val="갑지"/>
      <sheetName val="집계표"/>
      <sheetName val="일위대가"/>
      <sheetName val="일위집계표"/>
      <sheetName val="정공공사"/>
      <sheetName val="조명시설"/>
      <sheetName val="갑지(추정)"/>
      <sheetName val="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내역서"/>
      <sheetName val="시멘트"/>
      <sheetName val="현장경비"/>
      <sheetName val="데이타"/>
      <sheetName val="현장경상비"/>
      <sheetName val="갑지(추정)"/>
      <sheetName val="식재인부"/>
      <sheetName val="중기사용료"/>
      <sheetName val="원가"/>
      <sheetName val="일위대가"/>
      <sheetName val="갑지1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샤워실위생"/>
      <sheetName val="집계표"/>
      <sheetName val="일위대가표"/>
      <sheetName val="노임이"/>
      <sheetName val="Total"/>
      <sheetName val="협력업체"/>
      <sheetName val="작성"/>
      <sheetName val="DATE"/>
      <sheetName val="현장관리비"/>
      <sheetName val="실행예산-변경분"/>
      <sheetName val="동원인원"/>
      <sheetName val="#REF"/>
      <sheetName val="입찰견적보고서"/>
      <sheetName val="견적의뢰"/>
      <sheetName val="금액"/>
      <sheetName val="평가데이터"/>
      <sheetName val="판매시설"/>
      <sheetName val="계DATA"/>
      <sheetName val="실DATA "/>
      <sheetName val="건축직영"/>
      <sheetName val="요율"/>
      <sheetName val="수량집계"/>
      <sheetName val="개요"/>
      <sheetName val="현장관리"/>
      <sheetName val="노임단가"/>
      <sheetName val="산업"/>
      <sheetName val="음료실행"/>
      <sheetName val="내역서(1)"/>
      <sheetName val="내역표지"/>
      <sheetName val="코스모공장 (어음)"/>
      <sheetName val="프랜트면허"/>
      <sheetName val="토목주소"/>
      <sheetName val="소비자가"/>
      <sheetName val=" 갑  지 "/>
      <sheetName val="설계서(7)"/>
      <sheetName val="예가표"/>
      <sheetName val="지수980731이후"/>
      <sheetName val="조직도"/>
      <sheetName val="공정표"/>
      <sheetName val="인제내역"/>
      <sheetName val="공구"/>
      <sheetName val="총괄내역서"/>
      <sheetName val="총괄"/>
      <sheetName val="주식"/>
      <sheetName val="값"/>
      <sheetName val="건축공사실행"/>
      <sheetName val="건축내역서"/>
      <sheetName val="조내역"/>
      <sheetName val="실DATA_"/>
      <sheetName val="공사개요"/>
      <sheetName val="조건"/>
      <sheetName val="실행"/>
      <sheetName val="을"/>
      <sheetName val="내역"/>
      <sheetName val="경산"/>
      <sheetName val="내역서"/>
      <sheetName val="A 견적"/>
      <sheetName val="Sheet1"/>
      <sheetName val="목차"/>
      <sheetName val="GAEYO"/>
      <sheetName val="공문"/>
      <sheetName val="갑지"/>
      <sheetName val="변수값"/>
      <sheetName val="중기상차"/>
      <sheetName val="AS복구"/>
      <sheetName val="중기터파기"/>
      <sheetName val="시설물일위"/>
      <sheetName val="가설공사"/>
      <sheetName val="단가결정"/>
      <sheetName val="내역아"/>
      <sheetName val="울타리"/>
      <sheetName val="원가계산서(거목)"/>
      <sheetName val="원가계산서(다숲)"/>
      <sheetName val="원가계산서(법정외주)"/>
      <sheetName val="환경기계공정표 (3)"/>
      <sheetName val="참조"/>
      <sheetName val="SAM"/>
      <sheetName val="Y-WORK"/>
      <sheetName val="기계경비(시간당)"/>
      <sheetName val="램머"/>
      <sheetName val="01"/>
      <sheetName val="계약내역(2)"/>
      <sheetName val="일위대가목록"/>
      <sheetName val="납부서"/>
      <sheetName val="재료"/>
      <sheetName val="사급자재"/>
      <sheetName val="실행(ALT1)"/>
      <sheetName val="내역서2안"/>
      <sheetName val="Sheet5"/>
      <sheetName val="인사자료총집계"/>
      <sheetName val="기초단가"/>
      <sheetName val="견적"/>
      <sheetName val="수량-양식"/>
      <sheetName val="수량산출"/>
      <sheetName val="_갑__지_"/>
      <sheetName val="조명시설"/>
      <sheetName val="FAB별"/>
      <sheetName val="아파트"/>
      <sheetName val="물가대비표"/>
      <sheetName val="원가계산"/>
      <sheetName val="본실행경비"/>
      <sheetName val="금액내역서"/>
      <sheetName val="투찰내역서"/>
      <sheetName val="설계명세서"/>
      <sheetName val="관접합및부설"/>
      <sheetName val="단가"/>
      <sheetName val="SPEC"/>
      <sheetName val="원가계산서"/>
      <sheetName val="COVER"/>
      <sheetName val="전등설비"/>
      <sheetName val="개산공사비"/>
      <sheetName val="실행대비"/>
      <sheetName val="연돌일위집계"/>
      <sheetName val="전기"/>
      <sheetName val="건축"/>
      <sheetName val="Sheet1 (2)"/>
      <sheetName val="총 원가계산"/>
      <sheetName val="화전내"/>
      <sheetName val="실행철강하도"/>
      <sheetName val="증감내역서"/>
      <sheetName val="노무비"/>
      <sheetName val="총괄갑 "/>
      <sheetName val="일위"/>
      <sheetName val="내역서1999.8최종"/>
      <sheetName val="자단"/>
      <sheetName val="입력데이타"/>
      <sheetName val="원가data"/>
      <sheetName val="단가 (2)"/>
      <sheetName val="단중표"/>
      <sheetName val="6호기"/>
      <sheetName val="CTEMCOST"/>
      <sheetName val="카펫타일"/>
      <sheetName val="기안"/>
      <sheetName val="노무"/>
      <sheetName val="진주방향"/>
      <sheetName val="EQT-ESTN"/>
      <sheetName val="F4-F7"/>
      <sheetName val="벽체물량산출서"/>
      <sheetName val="지수"/>
      <sheetName val="---FAB#1업무일지---"/>
      <sheetName val="입찰안"/>
      <sheetName val="BID"/>
      <sheetName val="용역비내역-진짜"/>
      <sheetName val="추정_최근현장"/>
      <sheetName val="리스트_최근현장"/>
      <sheetName val="팩스리스트"/>
      <sheetName val="식재수량표"/>
      <sheetName val="일위목록"/>
      <sheetName val="5사남"/>
      <sheetName val="원가계산하도"/>
      <sheetName val="시중노임단가"/>
      <sheetName val="총투입계"/>
      <sheetName val="날개벽수량표"/>
      <sheetName val="해평견적"/>
      <sheetName val="제경비율"/>
      <sheetName val="6PILE  (돌출)"/>
      <sheetName val="구성비"/>
      <sheetName val="표지"/>
      <sheetName val="변경내역서"/>
      <sheetName val="11-2.아파트내역"/>
      <sheetName val="SG"/>
      <sheetName val="DATA1"/>
      <sheetName val="정보"/>
      <sheetName val="inter"/>
      <sheetName val="TEST1"/>
      <sheetName val="품셈표"/>
      <sheetName val="직접경비"/>
      <sheetName val="직접인건비"/>
      <sheetName val="계산서(곡선부)"/>
      <sheetName val="-치수표(곡선부)"/>
      <sheetName val="참고)BTL시설예산 기준표"/>
      <sheetName val="경기"/>
      <sheetName val="data"/>
      <sheetName val="인건비 "/>
      <sheetName val="당정동경상이수"/>
      <sheetName val="당정동공통이수"/>
      <sheetName val="factor(건축)"/>
      <sheetName val="산근"/>
      <sheetName val="세금자료"/>
      <sheetName val="을지"/>
      <sheetName val="참고사항"/>
      <sheetName val="근로자자료입력"/>
      <sheetName val="플랜트 설치"/>
      <sheetName val="물량표"/>
      <sheetName val="총괄집계표"/>
      <sheetName val="기초입력 DATA"/>
      <sheetName val="노임"/>
      <sheetName val="수리결과"/>
      <sheetName val="TYPE-A"/>
      <sheetName val="Option"/>
      <sheetName val="중기조종사 단위단가"/>
      <sheetName val="상호참고자료"/>
      <sheetName val="발주처자료입력"/>
      <sheetName val="회사기본자료"/>
      <sheetName val="하자보증자료"/>
      <sheetName val="기술자관련자료"/>
      <sheetName val="건축집계표"/>
      <sheetName val="국내조달(통합-1)"/>
      <sheetName val="수배전반"/>
      <sheetName val="차액보증"/>
      <sheetName val="공통가설"/>
      <sheetName val="포장재료집계표"/>
      <sheetName val="날개벽(시점좌측)"/>
      <sheetName val="적격심사표"/>
      <sheetName val="001"/>
      <sheetName val="차수"/>
      <sheetName val="pier(각형)"/>
      <sheetName val="경비"/>
      <sheetName val="ilch"/>
      <sheetName val="직재"/>
      <sheetName val="교통대책내역"/>
      <sheetName val="사진대지"/>
      <sheetName val="CONCRETE"/>
      <sheetName val="Sheet2"/>
      <sheetName val="배명(단가)"/>
      <sheetName val="견적조건"/>
      <sheetName val="파일의이용"/>
      <sheetName val="공종목록표"/>
      <sheetName val=" 견적서"/>
      <sheetName val="0"/>
      <sheetName val="설명서 "/>
      <sheetName val="토목"/>
      <sheetName val="역T형교대(말뚝기초)"/>
      <sheetName val="일위산출"/>
      <sheetName val="자재가격조사표"/>
      <sheetName val="1차 내역서"/>
      <sheetName val="합천내역"/>
      <sheetName val="출입자명단"/>
      <sheetName val="노임단가 (2)"/>
      <sheetName val="예산서"/>
      <sheetName val="실행내역"/>
      <sheetName val="자재단가"/>
      <sheetName val="장비경비"/>
      <sheetName val="건축공사집계"/>
      <sheetName val="C3"/>
      <sheetName val="토목공사"/>
      <sheetName val="내역서01"/>
      <sheetName val="2-1. 경관조명 내역총괄표"/>
      <sheetName val="INPUT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COST"/>
      <sheetName val="산출"/>
      <sheetName val="BSD (2)"/>
      <sheetName val="말뚝지지력산정"/>
      <sheetName val="PAINT"/>
      <sheetName val="FORM-0"/>
      <sheetName val="견적갑지"/>
      <sheetName val="물량내역"/>
      <sheetName val="실행_ALT1_"/>
      <sheetName val="설계서"/>
      <sheetName val="업무분장"/>
      <sheetName val="건축내역"/>
      <sheetName val="수목단가"/>
      <sheetName val="시설수량표"/>
      <sheetName val="청천내"/>
      <sheetName val="참조M"/>
      <sheetName val="배관배선내역"/>
      <sheetName val="예정공정표"/>
      <sheetName val="초기화면"/>
      <sheetName val="관급자재"/>
      <sheetName val="결재판"/>
      <sheetName val="CON'C"/>
      <sheetName val="토공연장"/>
      <sheetName val="자재"/>
      <sheetName val="공사_산출"/>
      <sheetName val="철거산출근거"/>
      <sheetName val="FOB발"/>
      <sheetName val="소요자재"/>
      <sheetName val="설비공사"/>
      <sheetName val="한강운반비"/>
      <sheetName val="설계서(본관)"/>
      <sheetName val="2000년1차"/>
      <sheetName val="건축실행"/>
      <sheetName val="토공집계"/>
      <sheetName val="신.분"/>
      <sheetName val="기성"/>
      <sheetName val="현장별"/>
      <sheetName val="동별집계(비디오폰흑백-&gt;칼라)"/>
      <sheetName val="동별집계"/>
      <sheetName val="세부내역서"/>
      <sheetName val="가설공사내역"/>
      <sheetName val="설계내역"/>
      <sheetName val="2공구산출내역"/>
      <sheetName val="입력"/>
      <sheetName val="C1.공사개요"/>
      <sheetName val="실행(1)"/>
      <sheetName val="A1.스케쥴"/>
      <sheetName val="배수내역"/>
      <sheetName val="설비내역서"/>
      <sheetName val="전기내역서"/>
      <sheetName val="견적율"/>
      <sheetName val="일위대가 "/>
      <sheetName val="계목분류"/>
      <sheetName val="퍼스트"/>
      <sheetName val="삭제금지단가"/>
      <sheetName val="집계"/>
      <sheetName val="전선 및 전선관-자유로"/>
      <sheetName val="관로터파기-자유로"/>
      <sheetName val="새공통"/>
      <sheetName val="기초일위"/>
      <sheetName val="시설일위"/>
      <sheetName val="조명일위"/>
      <sheetName val="정부노임단가"/>
      <sheetName val="유림골조"/>
      <sheetName val="골조시행"/>
      <sheetName val="05-원가계산"/>
      <sheetName val="1"/>
      <sheetName val="2"/>
      <sheetName val="3"/>
      <sheetName val="4"/>
      <sheetName val="5"/>
      <sheetName val="6"/>
      <sheetName val="장비집계"/>
      <sheetName val="Sheet3"/>
      <sheetName val="단기차입금"/>
      <sheetName val="Sheet4"/>
      <sheetName val="입력시트"/>
      <sheetName val="구분자"/>
      <sheetName val="단가및재료비"/>
      <sheetName val="용수량(생활용수)"/>
      <sheetName val="3월팀계 "/>
      <sheetName val="수량명세서"/>
      <sheetName val="wall"/>
      <sheetName val="Customer Databas"/>
      <sheetName val="공사통보서"/>
      <sheetName val="철콘"/>
      <sheetName val="단가대비표"/>
      <sheetName val="연도별노무비(신)"/>
      <sheetName val="산출서"/>
      <sheetName val="980731"/>
      <sheetName val="계획금액"/>
      <sheetName val="중기사용료산출근거"/>
      <sheetName val="단가 및 재료비"/>
      <sheetName val="단가(자재)"/>
      <sheetName val="단가(노임)"/>
      <sheetName val="기초목록"/>
      <sheetName val="우수받이재료집계표"/>
      <sheetName val="포장복구집계"/>
      <sheetName val="부표총괄"/>
      <sheetName val="AS포장복구 "/>
      <sheetName val="G.R300경비"/>
      <sheetName val="표준건축비"/>
      <sheetName val="고유코드_설계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99노임기준"/>
      <sheetName val="간지"/>
      <sheetName val="공사요율"/>
      <sheetName val="계정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가시설단위수량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간접"/>
      <sheetName val="단가조사"/>
      <sheetName val="1-최종안"/>
      <sheetName val="사업분석-분양가결정"/>
      <sheetName val="토목내역"/>
      <sheetName val="주공 갑지"/>
      <sheetName val="MAT_N048"/>
      <sheetName val="APT"/>
      <sheetName val="경쟁실분"/>
      <sheetName val="[내역서(ͭ_x0000_ͭ_x0000__x001c__x0000__x001c__x0000_가표"/>
      <sheetName val="울산시산표"/>
      <sheetName val="설계명세서-2"/>
      <sheetName val="토사(PE)"/>
      <sheetName val="터널조도"/>
      <sheetName val="측량요율"/>
      <sheetName val="자재대"/>
      <sheetName val="코드"/>
      <sheetName val="ateCodes_x0000_TimeCodes_x0000_OverrideShor"/>
      <sheetName val="공사내역서"/>
      <sheetName val="장비사양"/>
      <sheetName val="투입비분석표"/>
      <sheetName val="00000"/>
      <sheetName val="工완성공사율"/>
      <sheetName val="빙장비사양"/>
      <sheetName val="노무비단가"/>
      <sheetName val="자판실행"/>
      <sheetName val="DATA 입력란"/>
      <sheetName val="수목표준대가"/>
      <sheetName val="횡배수관"/>
      <sheetName val="Apt내역"/>
      <sheetName val="백암비스타내역"/>
      <sheetName val="토공사"/>
      <sheetName val="경율산정.XLS"/>
      <sheetName val="D"/>
      <sheetName val="FD"/>
      <sheetName val="LD"/>
      <sheetName val="아파트기별"/>
      <sheetName val="공리일"/>
      <sheetName val="목표세부명세"/>
      <sheetName val="최적단면"/>
      <sheetName val="용역비내역_진짜"/>
      <sheetName val="[내역서(ͭ?ͭ?_x001c_?_x001c_?가표"/>
      <sheetName val="본선토량운반계산서(1)0"/>
      <sheetName val="대비"/>
      <sheetName val="b_balju_cho"/>
      <sheetName val="1안98Billing"/>
      <sheetName val="신_분"/>
      <sheetName val="전차선로 물량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8.설치품셈"/>
      <sheetName val="21301동"/>
      <sheetName val="9-1차이내역"/>
      <sheetName val="설계조건"/>
      <sheetName val="설계예산서"/>
      <sheetName val="예산내역서"/>
      <sheetName val="[내역서(ͭ_x005f_x0000_ͭ_x005f_x0000__x005f_x001c__x0"/>
      <sheetName val="ateCodes_x005f_x0000_TimeCodes_x005f_x0000_"/>
      <sheetName val="[내역서(ͭ?ͭ?_x005f_x001c_?_x005f_x001c_?가표"/>
      <sheetName val="[내역서(ͭ"/>
      <sheetName val="ateCodes"/>
      <sheetName val="수정시산표"/>
      <sheetName val="매출현황"/>
      <sheetName val="등록자료"/>
      <sheetName val="입력정보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부속동"/>
      <sheetName val="BLOCK(1)"/>
      <sheetName val="친환경주택"/>
      <sheetName val="회사정보"/>
      <sheetName val="제경비"/>
      <sheetName val="실적공사비"/>
      <sheetName val="입력(K0)"/>
      <sheetName val="장비기준"/>
      <sheetName val="재료비"/>
      <sheetName val="환율"/>
      <sheetName val="아파트 "/>
      <sheetName val="2003상반기노임기준"/>
      <sheetName val="내역서 제출"/>
      <sheetName val="연부97-1"/>
      <sheetName val="#3_일위대가목록"/>
      <sheetName val="99년신청"/>
      <sheetName val="현금및현금등가물"/>
      <sheetName val="계정code"/>
      <sheetName val="소업1교"/>
      <sheetName val="전익자재"/>
      <sheetName val="매입세율"/>
      <sheetName val="총계"/>
      <sheetName val="2.고용보험료산출근거"/>
      <sheetName val="견적1"/>
      <sheetName val="일위_파일"/>
      <sheetName val="내역1"/>
      <sheetName val="우배수"/>
      <sheetName val="계산식"/>
      <sheetName val="출력"/>
      <sheetName val="4동급수"/>
      <sheetName val="도급"/>
      <sheetName val="COVER-P"/>
      <sheetName val="조도계산서 (도서)"/>
      <sheetName val="VST재료산출"/>
      <sheetName val="노임단가표"/>
      <sheetName val="손익집계(공장별)"/>
      <sheetName val="금회지출"/>
      <sheetName val="9811"/>
      <sheetName val="6동"/>
      <sheetName val="문학간접"/>
      <sheetName val="부하(성남)"/>
      <sheetName val="분석대장"/>
      <sheetName val="base"/>
      <sheetName val="BTL시설예산 기준표"/>
      <sheetName val="5.학교신설예산 집행(01~08)"/>
      <sheetName val="점검결과(08년 100교 지원)"/>
      <sheetName val="회선별대책안(한전)"/>
      <sheetName val="기계경비"/>
      <sheetName val="월별수입"/>
      <sheetName val="보증종류"/>
      <sheetName val="database"/>
      <sheetName val="관련부서"/>
      <sheetName val="금융비용"/>
      <sheetName val="공사내역"/>
      <sheetName val="품셈 "/>
      <sheetName val="방화도료"/>
      <sheetName val="경영상태"/>
      <sheetName val="관람석제출"/>
      <sheetName val="수량3"/>
      <sheetName val="1안"/>
      <sheetName val="교각1"/>
      <sheetName val="산출근거-배전"/>
      <sheetName val="패널"/>
      <sheetName val="CC16-내역서"/>
      <sheetName val="자재단가비교표"/>
      <sheetName val="Macro(전선)"/>
      <sheetName val="수지표"/>
      <sheetName val="셀명"/>
      <sheetName val="제안서입력"/>
      <sheetName val="거래처등록"/>
      <sheetName val="참고자료"/>
      <sheetName val="은행코드"/>
      <sheetName val="1.동력공사"/>
      <sheetName val="노임(1차)"/>
      <sheetName val="수량산출(음암)"/>
      <sheetName val="산출근거"/>
      <sheetName val="XL4Poppy"/>
      <sheetName val="참고"/>
      <sheetName val="S0"/>
      <sheetName val="5.직원투입현황"/>
      <sheetName val="손익분석"/>
      <sheetName val="물가시세"/>
      <sheetName val="낙찰표"/>
      <sheetName val="양식3"/>
      <sheetName val="영동(D)"/>
      <sheetName val="5-1신설물량"/>
      <sheetName val="간선계산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실행내역서 "/>
      <sheetName val="6-1. 관개량조서"/>
      <sheetName val="각형맨홀"/>
      <sheetName val="_갑__지_2"/>
      <sheetName val="실DATA_2"/>
      <sheetName val="코스모공장_(어음)1"/>
      <sheetName val="A_견적1"/>
      <sheetName val="환경기계공정표_(3)1"/>
      <sheetName val="단가_(2)1"/>
      <sheetName val="Sheet1_(2)1"/>
      <sheetName val="총_원가계산1"/>
      <sheetName val="6PILE__(돌출)1"/>
      <sheetName val="총괄갑_1"/>
      <sheetName val="11-2_아파트내역1"/>
      <sheetName val="내역서1999_8최종1"/>
      <sheetName val="일위대가_"/>
      <sheetName val="3월팀계_"/>
      <sheetName val="C1_공사개요"/>
      <sheetName val="A1_스케쥴"/>
      <sheetName val="Customer_Databas"/>
      <sheetName val="전선_및_전선관-자유로"/>
      <sheetName val="하수급견적대비"/>
      <sheetName val="FB25JN"/>
      <sheetName val="신축(단위)"/>
      <sheetName val="사통"/>
      <sheetName val="설계가"/>
      <sheetName val="사업총괄"/>
      <sheetName val="판가반영"/>
      <sheetName val="방배동내역(리라)"/>
      <sheetName val="부대공사총괄"/>
      <sheetName val="건축공사집계표"/>
      <sheetName val="BQ(실행)"/>
      <sheetName val="견적단가"/>
      <sheetName val="수안보-MBR1"/>
      <sheetName val="일일작업현황"/>
      <sheetName val="설비(제출)"/>
      <sheetName val="장문교(대전)"/>
      <sheetName val="2.대외공문"/>
      <sheetName val="절감계산"/>
      <sheetName val="고정자산"/>
      <sheetName val="매출원가추정"/>
      <sheetName val="매출추정"/>
      <sheetName val="페이지"/>
      <sheetName val="XREF"/>
      <sheetName val="단가산출2"/>
      <sheetName val="단가산출1"/>
      <sheetName val="EQUIP LIST"/>
      <sheetName val="ateCodes?TimeCodes?OverrideShor"/>
      <sheetName val="물류최종8월7"/>
      <sheetName val="인수공"/>
      <sheetName val="단가_및_재료비"/>
      <sheetName val="주공_갑지"/>
      <sheetName val="AS포장복구_"/>
      <sheetName val="G_R300경비"/>
      <sheetName val="[내역서(ͭͭ가표"/>
      <sheetName val="DATA_입력란"/>
      <sheetName val="부하계산서"/>
      <sheetName val="예정공정표 "/>
      <sheetName val="우각부보강"/>
      <sheetName val="안정계산"/>
      <sheetName val="단면검토"/>
      <sheetName val="당초"/>
      <sheetName val="전체내역 (2)"/>
      <sheetName val="양촌면도평리"/>
      <sheetName val="교각계산"/>
      <sheetName val="&quot;"/>
      <sheetName val="일위대가(계측기설치)"/>
      <sheetName val="본부소개"/>
      <sheetName val="연결임시"/>
      <sheetName val="시행후면적"/>
      <sheetName val="수지예산"/>
      <sheetName val="계정과목"/>
      <sheetName val="한일양산"/>
      <sheetName val="옹벽수량집계표"/>
      <sheetName val="내역- CCTV"/>
      <sheetName val="중동공구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Raw Data"/>
      <sheetName val="업무량"/>
      <sheetName val="골조(1)"/>
      <sheetName val="골조(3)"/>
      <sheetName val="마감(1)"/>
      <sheetName val="금전출납"/>
      <sheetName val="직영명부"/>
      <sheetName val="증감대비"/>
      <sheetName val="7.기-검-보.100"/>
      <sheetName val="입력자료"/>
      <sheetName val="ABUT수량-A1"/>
      <sheetName val="찍기"/>
      <sheetName val="수선비MATRIX"/>
      <sheetName val="차량소요량-년간주행거리"/>
      <sheetName val="1.설계조건"/>
      <sheetName val="산출내역서집계표"/>
      <sheetName val="설계예시"/>
      <sheetName val="예산대비"/>
      <sheetName val="공사비대비"/>
      <sheetName val="AHU집계"/>
      <sheetName val="공조기휀"/>
      <sheetName val="공조기"/>
      <sheetName val="가도공"/>
      <sheetName val="매출"/>
      <sheetName val="공사원가계산서 "/>
      <sheetName val="단가산출서"/>
      <sheetName val="기본단가표"/>
      <sheetName val="기본항목 입력"/>
      <sheetName val="야장종합"/>
      <sheetName val="부대경비산출서"/>
      <sheetName val="설계기준"/>
      <sheetName val="45,46"/>
      <sheetName val="마스터"/>
      <sheetName val="INDEX"/>
      <sheetName val="물량내역서"/>
      <sheetName val="총괄표"/>
      <sheetName val="원본"/>
      <sheetName val="성명순"/>
      <sheetName val="총괄변경내역서"/>
      <sheetName val="고가수조"/>
      <sheetName val="예총"/>
      <sheetName val="총괄BOQ"/>
      <sheetName val="HISTORICAL"/>
      <sheetName val="FORECASTING"/>
      <sheetName val="기초자료입력"/>
      <sheetName val="정비손익"/>
      <sheetName val="원형1호맨홀토공수량"/>
      <sheetName val="관급자재대"/>
      <sheetName val="우수받이"/>
      <sheetName val="수목데이타"/>
      <sheetName val="200"/>
      <sheetName val="데리네이타현황"/>
      <sheetName val="수로BOX"/>
      <sheetName val="투자비"/>
      <sheetName val="조성원가DATA"/>
      <sheetName val="사업비"/>
      <sheetName val="토목검측서"/>
      <sheetName val="원"/>
      <sheetName val="EP0618"/>
      <sheetName val="8.PILE  (돌출)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본사인상전"/>
      <sheetName val="견적내역서"/>
      <sheetName val="공사요율산출표"/>
      <sheetName val="식재"/>
      <sheetName val="시설물"/>
      <sheetName val="식재출력용"/>
      <sheetName val="유지관리"/>
      <sheetName val="98수문일위"/>
      <sheetName val="_내역서(ͭ"/>
      <sheetName val="인건비"/>
      <sheetName val="산출집계"/>
      <sheetName val="1. 조명내역서(조명설치)"/>
      <sheetName val="2. 조명내역서(조명자재)"/>
      <sheetName val="일위대가집계표"/>
      <sheetName val="nys"/>
      <sheetName val="연령별자료"/>
      <sheetName val="_내역서(ͭ_ͭ__x001c___x001c__가표"/>
      <sheetName val="울산자동제어"/>
      <sheetName val="현장청취복명서"/>
      <sheetName val="신표지1"/>
      <sheetName val="단가산출서(기계)"/>
      <sheetName val="부대내역"/>
      <sheetName val="공종단가"/>
      <sheetName val="03전반노무비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일위대가목차"/>
      <sheetName val="MOTOR"/>
      <sheetName val="용수지선토적"/>
      <sheetName val="도로토적"/>
      <sheetName val="2000전체분"/>
      <sheetName val="GT 1050x650"/>
      <sheetName val="CHECKLIST"/>
      <sheetName val="Macro1"/>
      <sheetName val="입찰보고"/>
      <sheetName val="신천교(음성)"/>
      <sheetName val="비탈면보호공수량산출"/>
      <sheetName val="99노임단가"/>
    </sheetNames>
    <sheetDataSet>
      <sheetData sheetId="0">
        <row r="21">
          <cell r="B21" t="str">
            <v>1.토공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BOX공  "/>
      <sheetName val="BOX LIST"/>
      <sheetName val="BOX1.0×1.0"/>
      <sheetName val="BOX1.5×1.0"/>
      <sheetName val="BOX2.0×1.5"/>
      <sheetName val="BOX2.5×1.5"/>
      <sheetName val="BOX3.0×2.0"/>
      <sheetName val="  날개벽,차수벽터파기  "/>
      <sheetName val="  차수벽  "/>
      <sheetName val="성.절토부H=1.0"/>
      <sheetName val="절토부H=1.5"/>
      <sheetName val="절토부H=2.0"/>
      <sheetName val="절토부H=2.5"/>
      <sheetName val="절토부H=3.0"/>
      <sheetName val="절토부H=3.5"/>
      <sheetName val="절토부H=4.0"/>
      <sheetName val="절토부H=4.5"/>
      <sheetName val="절토부H=5.0"/>
      <sheetName val="절토부H=5.5"/>
      <sheetName val="절토부H=6.0"/>
      <sheetName val="절토부H=6.5 "/>
      <sheetName val="절토부H=7.0"/>
      <sheetName val="성토부H=1.5"/>
      <sheetName val="성토부H=2.0"/>
      <sheetName val="성토부H=2.5"/>
      <sheetName val="성토부H=3.0"/>
      <sheetName val="성토부H=3.5"/>
      <sheetName val="성토부H=4.0"/>
      <sheetName val="성토부H=4.5"/>
      <sheetName val="성토부H=5.0"/>
      <sheetName val="성토부H=5.5"/>
      <sheetName val="성토부H=6.0"/>
      <sheetName val="성토부H=6.5"/>
      <sheetName val="성토부H=7.0"/>
      <sheetName val="반중력식옹벽"/>
      <sheetName val="개거집계"/>
      <sheetName val="개거설치조서"/>
      <sheetName val="개거단위수량"/>
      <sheetName val="횡배수면벽"/>
      <sheetName val="면벽"/>
      <sheetName val="석축수량"/>
      <sheetName val="석축조서"/>
      <sheetName val="석축단위수량 "/>
      <sheetName val="벤치플륨관"/>
      <sheetName val="벤치플륨관토공"/>
      <sheetName val="산마루측구토공"/>
      <sheetName val="종,횡배수관"/>
      <sheetName val="성토부도수로"/>
      <sheetName val="부대조서"/>
      <sheetName val="차선도색 "/>
      <sheetName val="차선도색단위수량"/>
      <sheetName val="   낙석방지책  "/>
      <sheetName val="  낙석방지책수량산출  "/>
      <sheetName val="가시설수량집계"/>
      <sheetName val="가시설수량"/>
      <sheetName val="집계"/>
      <sheetName val="수량"/>
      <sheetName val="H-pile"/>
      <sheetName val="단위수량"/>
      <sheetName val="수량 (2)"/>
      <sheetName val="수량집계"/>
      <sheetName val="토공"/>
      <sheetName val="내역서"/>
      <sheetName val="현장경비"/>
      <sheetName val="설계내역서"/>
      <sheetName val="설계내역2"/>
      <sheetName val="관로토공"/>
      <sheetName val="계수시트"/>
      <sheetName val="CTEM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투입"/>
      <sheetName val="DATA"/>
      <sheetName val="간접노무비"/>
      <sheetName val="현관비"/>
      <sheetName val="안전관리비"/>
      <sheetName val="안전(재노경)"/>
      <sheetName val="현관비계"/>
      <sheetName val="노임이"/>
      <sheetName val="2000년1차"/>
      <sheetName val="APT"/>
      <sheetName val="실행간접비용"/>
      <sheetName val="설계내역서"/>
    </sheetNames>
    <sheetDataSet>
      <sheetData sheetId="0"/>
      <sheetData sheetId="1">
        <row r="13">
          <cell r="B13">
            <v>3000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공사실행"/>
      <sheetName val="내역서"/>
      <sheetName val="기술조건"/>
      <sheetName val="입찰안"/>
      <sheetName val="총괄갑 "/>
      <sheetName val="입찰견적보고서"/>
      <sheetName val="ELECTRIC"/>
      <sheetName val="PRO95"/>
      <sheetName val="총괄"/>
      <sheetName val="맨홀"/>
      <sheetName val="전신환매도율"/>
      <sheetName val="기본사항"/>
      <sheetName val="추천서"/>
      <sheetName val="전기"/>
      <sheetName val="결재갑지"/>
      <sheetName val="45,46"/>
      <sheetName val="전차선로 물량표"/>
      <sheetName val="한강운반비"/>
      <sheetName val="#REF"/>
      <sheetName val="노임"/>
      <sheetName val="자재"/>
      <sheetName val="공통(20-91)"/>
      <sheetName val="조명시설"/>
      <sheetName val="을"/>
      <sheetName val="일반공사"/>
      <sheetName val="내역"/>
      <sheetName val="본부장"/>
      <sheetName val="일위대가표"/>
      <sheetName val="금액"/>
      <sheetName val="건축내역"/>
      <sheetName val="일위대가"/>
      <sheetName val="간접비"/>
      <sheetName val="토공수량"/>
      <sheetName val="남양시작동자105노65기1.3화1.2"/>
      <sheetName val="지질조사"/>
      <sheetName val="CTEMCOST"/>
      <sheetName val="인부신상자료"/>
      <sheetName val="유림골조"/>
      <sheetName val="정화조동내역"/>
      <sheetName val="기초단가"/>
      <sheetName val="카니발(자105노60)"/>
      <sheetName val="건축원가"/>
      <sheetName val="부산만덕"/>
      <sheetName val="수원율전"/>
      <sheetName val="안양주공"/>
      <sheetName val="표준일위대가"/>
      <sheetName val="파주"/>
      <sheetName val="일위대가목차"/>
      <sheetName val="부대시설"/>
      <sheetName val="Apt내역"/>
      <sheetName val="고분전시관"/>
      <sheetName val="설비"/>
      <sheetName val="SCHEDULE"/>
      <sheetName val="Total"/>
      <sheetName val="토목주소"/>
      <sheetName val="프랜트면허"/>
      <sheetName val="토공검토G"/>
      <sheetName val="BID"/>
      <sheetName val="조명율표"/>
      <sheetName val="을지"/>
      <sheetName val="Sheet1"/>
      <sheetName val="구조물견적서"/>
      <sheetName val="관급자재"/>
      <sheetName val="특판제외"/>
      <sheetName val="현금"/>
      <sheetName val="설계명세"/>
      <sheetName val="unit 4"/>
      <sheetName val="2000년1차"/>
      <sheetName val="2000전체분"/>
      <sheetName val="운반"/>
      <sheetName val="추가예산"/>
      <sheetName val="당진1,2호기전선관설치및접지4차공사내역서-을지"/>
      <sheetName val="내역(영일)"/>
      <sheetName val="VXXXXX"/>
      <sheetName val="집계"/>
      <sheetName val="공정표"/>
      <sheetName val="안전"/>
      <sheetName val="공내역"/>
      <sheetName val="특기"/>
      <sheetName val="설변"/>
      <sheetName val="단가표"/>
      <sheetName val="사유서"/>
      <sheetName val="단가산출"/>
      <sheetName val="Sheet8"/>
      <sheetName val="폐기물"/>
      <sheetName val="Sheet10"/>
      <sheetName val="Sheet2"/>
      <sheetName val="실행철강하도"/>
      <sheetName val="자재단가"/>
      <sheetName val="차액보증"/>
      <sheetName val="총괄갑_"/>
      <sheetName val="전차선로_물량표"/>
      <sheetName val="COVER"/>
      <sheetName val="1차설계변경내역"/>
      <sheetName val="방수몰탈"/>
      <sheetName val="수량산출서"/>
      <sheetName val="쌍송교"/>
      <sheetName val="Baby일위대가"/>
      <sheetName val="출자금"/>
      <sheetName val="인사자료총집계"/>
      <sheetName val="덕전리"/>
      <sheetName val="갑지"/>
      <sheetName val="200"/>
      <sheetName val="Sheet4"/>
      <sheetName val="현장관리비데이타"/>
      <sheetName val="MOTOR"/>
      <sheetName val="기계설비"/>
      <sheetName val="예총"/>
      <sheetName val="원본"/>
      <sheetName val="TIE-IN"/>
      <sheetName val="저"/>
      <sheetName val="도급원가"/>
      <sheetName val="SRC-B3U2"/>
      <sheetName val="설계예산서"/>
      <sheetName val="건축"/>
      <sheetName val="마포토정"/>
      <sheetName val="집계표"/>
      <sheetName val="터파기및재료"/>
      <sheetName val="전기변내역"/>
      <sheetName val="매매"/>
      <sheetName val="가로등내역서"/>
      <sheetName val="DATA"/>
      <sheetName val="금융비용"/>
      <sheetName val="현장별계약현황('98.10.31)"/>
      <sheetName val="RE9604"/>
      <sheetName val="남양주부대"/>
      <sheetName val="A 견적"/>
      <sheetName val="약품공급2"/>
      <sheetName val="위치조서"/>
      <sheetName val="증감내역서"/>
      <sheetName val="BSD _2_"/>
      <sheetName val="DATA2000"/>
      <sheetName val="퇴직금(울산천상)"/>
      <sheetName val="총괄표"/>
      <sheetName val="9GNG운반"/>
      <sheetName val="배수내역"/>
      <sheetName val="조명일위"/>
      <sheetName val="노무비단가"/>
      <sheetName val="직노"/>
      <sheetName val="예가표"/>
      <sheetName val="본실행경비"/>
      <sheetName val="급수"/>
      <sheetName val="단중표"/>
      <sheetName val="부대공"/>
      <sheetName val="포장공"/>
      <sheetName val="토공"/>
      <sheetName val="노무비"/>
      <sheetName val="돈암사업"/>
      <sheetName val="환산"/>
      <sheetName val="역T형옹벽(3.0)"/>
      <sheetName val="N賃率-職"/>
      <sheetName val="4.전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폐기물처리공"/>
      <sheetName val="교량단면도"/>
      <sheetName val="교명주깨기"/>
      <sheetName val="상부난간"/>
      <sheetName val="난간(2)"/>
      <sheetName val="슬라브깨기"/>
      <sheetName val="교대깨기"/>
      <sheetName val="교각깨기"/>
      <sheetName val="사급자재대"/>
      <sheetName val="골재집계표"/>
      <sheetName val="관급자재집계"/>
      <sheetName val="총괄자재집계표"/>
      <sheetName val="토공"/>
      <sheetName val="구조물깨기집계표"/>
      <sheetName val="깨기수량"/>
      <sheetName val="옹벽형L형측구"/>
      <sheetName val="맹암거"/>
      <sheetName val="횡배수관리스트"/>
      <sheetName val="옹벽형형L측구조서"/>
      <sheetName val="맹암거설치조서"/>
      <sheetName val="L형측구"/>
      <sheetName val="L형측구조서"/>
      <sheetName val="배수구조물공수량표"/>
      <sheetName val="흄관"/>
      <sheetName val="흄관 (2)"/>
      <sheetName val="배수구조물토공표"/>
      <sheetName val="배수관단위"/>
      <sheetName val="역T옹벽 "/>
      <sheetName val="역T옹벽조서 "/>
      <sheetName val="구조물재료표"/>
      <sheetName val="포장공수량집계"/>
      <sheetName val="포장수량집계"/>
      <sheetName val="본선구간 포장수량"/>
      <sheetName val="편구배별연장산출서"/>
      <sheetName val="확폭구간포장수량"/>
      <sheetName val="확폭수량산출"/>
      <sheetName val="접속도로포장수량"/>
      <sheetName val="포장공제및추가수량"/>
      <sheetName val="구조물공제량"/>
      <sheetName val="L형옹벽공제"/>
      <sheetName val="L형측구공제"/>
      <sheetName val="가드레일조서"/>
      <sheetName val="차선도색집계"/>
      <sheetName val="낙석방지책"/>
      <sheetName val="교통표지판"/>
      <sheetName val="갈매기표지판"/>
      <sheetName val="도로표지병"/>
      <sheetName val="표지"/>
      <sheetName val="토공집계"/>
      <sheetName val="토적표"/>
      <sheetName val="구조물 깨기"/>
      <sheetName val="배수공수량집계표"/>
      <sheetName val="암거(1.0×1.0)"/>
      <sheetName val="날개벽수량산출"/>
      <sheetName val="날개벽터파기"/>
      <sheetName val="차수벽 수량산출"/>
      <sheetName val="포장수량집꼐"/>
      <sheetName val="포장조서"/>
      <sheetName val="포장단위일반"/>
      <sheetName val="줄눈수량조서"/>
      <sheetName val="토공집계표"/>
      <sheetName val="구조물깨기"/>
      <sheetName val="옹벽형형L측구조서 (H=0.5)"/>
      <sheetName val="옹벽수량집계"/>
      <sheetName val="옹벽형L형측구 "/>
      <sheetName val="횡배수관날개벽"/>
      <sheetName val="면벽수량집계"/>
      <sheetName val="면벽수량산출"/>
      <sheetName val="흄관기초"/>
      <sheetName val="접속도로"/>
      <sheetName val="포장(3.0)"/>
      <sheetName val="포장(2.5)"/>
      <sheetName val="날개벽수량표"/>
      <sheetName val="수량"/>
      <sheetName val="2집"/>
      <sheetName val="저도"/>
      <sheetName val="토적(2지구)"/>
      <sheetName val="배수집"/>
      <sheetName val="개조"/>
      <sheetName val="집수보"/>
      <sheetName val="옹벽수량 (2.0)"/>
      <sheetName val="옹벽수량2.5"/>
      <sheetName val="관"/>
      <sheetName val="흄관토공"/>
      <sheetName val="횡배수관토공수량"/>
      <sheetName val="인부임"/>
      <sheetName val="현대물량"/>
      <sheetName val="입찰안"/>
      <sheetName val="낙찰표"/>
      <sheetName val="용소리교"/>
      <sheetName val="기계경비(시간당)"/>
      <sheetName val="단가"/>
      <sheetName val="품셈TABLE"/>
      <sheetName val="배수공"/>
      <sheetName val="편입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개산공사비"/>
      <sheetName val="증가분"/>
      <sheetName val="증가수정"/>
      <sheetName val="문의사항"/>
      <sheetName val="갑지"/>
      <sheetName val="내역"/>
      <sheetName val="수수료율표"/>
      <sheetName val="백호우계수"/>
      <sheetName val="노임"/>
      <sheetName val="EUL"/>
      <sheetName val="2경간"/>
      <sheetName val="결재란"/>
      <sheetName val="공통가설"/>
      <sheetName val="견적"/>
      <sheetName val="골재"/>
      <sheetName val="Sheet1 (2)"/>
      <sheetName val="내역서"/>
      <sheetName val="단가"/>
      <sheetName val="총괄"/>
      <sheetName val="노임단가"/>
      <sheetName val="자재단가"/>
      <sheetName val="날개벽수량표"/>
      <sheetName val="Sheet6"/>
      <sheetName val="유림골조"/>
      <sheetName val="돈암사업"/>
      <sheetName val="토목주소"/>
      <sheetName val="견적내역"/>
      <sheetName val="JUCKEYK"/>
      <sheetName val="도면자료제출일정"/>
      <sheetName val="현장별계약현황('98.10.31)"/>
      <sheetName val="시점교대"/>
      <sheetName val="MOTOR"/>
      <sheetName val="전산output"/>
      <sheetName val="단위수량"/>
      <sheetName val="95하U$가격"/>
      <sheetName val="일위대가"/>
      <sheetName val="노무비단가"/>
      <sheetName val="내역1"/>
      <sheetName val="설계서"/>
      <sheetName val="기안"/>
      <sheetName val="준검 내역서"/>
      <sheetName val="시중노임단가"/>
      <sheetName val="예총"/>
      <sheetName val="노무비"/>
      <sheetName val="#REF"/>
      <sheetName val="원가계산서"/>
      <sheetName val="부하(성남)"/>
      <sheetName val="6호기"/>
      <sheetName val="차액보증"/>
      <sheetName val="시설물일위"/>
      <sheetName val="전체공사"/>
      <sheetName val="데이타"/>
      <sheetName val="식재인부"/>
      <sheetName val="A"/>
      <sheetName val="ITEM"/>
      <sheetName val="주관사업"/>
      <sheetName val="을-ATYPE"/>
      <sheetName val="2공구산출내역"/>
      <sheetName val="CTEMCOST"/>
      <sheetName val="Macro1"/>
      <sheetName val="새공통"/>
      <sheetName val="수목데이타 "/>
      <sheetName val="전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공(상류)"/>
      <sheetName val="슬래브(PF)(상류)"/>
      <sheetName val="슬래브(RC)(상류)"/>
      <sheetName val="상부공(하류)"/>
      <sheetName val="슬래브(PF)(하류)"/>
      <sheetName val="슬래브(RC)(하류)"/>
      <sheetName val="배수공수량"/>
      <sheetName val="배수공"/>
      <sheetName val="배수공 (2)"/>
      <sheetName val="시중노임단가"/>
      <sheetName val="개산공사비"/>
      <sheetName val="2경간"/>
      <sheetName val="날개벽수량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 람 표 "/>
      <sheetName val="토공집계"/>
      <sheetName val="토적계산서"/>
      <sheetName val="자재집계 "/>
      <sheetName val="포장집계"/>
      <sheetName val="수량집계"/>
      <sheetName val="단면수량"/>
      <sheetName val="단위수량"/>
      <sheetName val="접속수량"/>
      <sheetName val="배수공집계"/>
      <sheetName val="U형측구복개"/>
      <sheetName val="코드"/>
      <sheetName val="도근좌표"/>
      <sheetName val="Total"/>
      <sheetName val="형틀공사"/>
      <sheetName val="입찰"/>
      <sheetName val="현경"/>
      <sheetName val="단위중량"/>
      <sheetName val="적심사표"/>
      <sheetName val="내역서"/>
      <sheetName val="갑지(추정)"/>
      <sheetName val="터파기및재료"/>
      <sheetName val="2구간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집계표"/>
      <sheetName val="덕전리"/>
      <sheetName val="날개벽수량표"/>
      <sheetName val="맨홀수량"/>
      <sheetName val="물집"/>
      <sheetName val="내역서"/>
      <sheetName val="45,46"/>
      <sheetName val="빗물받이(910-510-41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heet1 (3)"/>
      <sheetName val="Sheet2 (3)"/>
      <sheetName val="Sheet3 (3)"/>
      <sheetName val="총집계표"/>
      <sheetName val="교각토공"/>
      <sheetName val="덕전리"/>
      <sheetName val="식재가격"/>
      <sheetName val="식재총괄"/>
      <sheetName val="일위목록"/>
      <sheetName val="일반수량총괄집계"/>
      <sheetName val="DOHWA03"/>
      <sheetName val="단가"/>
      <sheetName val="자재비"/>
      <sheetName val="날개벽수량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배수공"/>
      <sheetName val="암거"/>
      <sheetName val="포장공"/>
      <sheetName val="부대공"/>
      <sheetName val="수량집계"/>
      <sheetName val="확폭수량"/>
      <sheetName val="시화점실행"/>
      <sheetName val="내역"/>
      <sheetName val="실행철강하도"/>
      <sheetName val="원본(갑지)"/>
      <sheetName val="내역서"/>
      <sheetName val="공사"/>
      <sheetName val="콘크리트타설집계표"/>
      <sheetName val="덕전리"/>
    </sheetNames>
    <sheetDataSet>
      <sheetData sheetId="0"/>
      <sheetData sheetId="1">
        <row r="18">
          <cell r="CP18">
            <v>0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추가예산"/>
      <sheetName val="개요"/>
      <sheetName val="총괄표"/>
      <sheetName val="산출근거"/>
      <sheetName val="터파기및재료"/>
      <sheetName val="금융비용"/>
      <sheetName val="파이프류"/>
      <sheetName val="매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품셈TABLE"/>
      <sheetName val="금융비용"/>
      <sheetName val="토공집계"/>
      <sheetName val="토적계산서"/>
      <sheetName val="덕전리"/>
      <sheetName val="터파기및재료"/>
      <sheetName val="배수관공"/>
      <sheetName val="N賃率-職"/>
      <sheetName val="개요"/>
      <sheetName val="터널조도"/>
      <sheetName val="추가예산"/>
      <sheetName val="맨홀수량산출(2호)"/>
      <sheetName val="가감수량(2호)"/>
      <sheetName val="실행철강하도"/>
      <sheetName val="일위대가"/>
      <sheetName val="제잡비"/>
      <sheetName val="DDD"/>
      <sheetName val="input"/>
      <sheetName val="TB-내역서"/>
      <sheetName val="노임단가"/>
      <sheetName val="DHEQSUPT"/>
      <sheetName val="TOTAL_BOQ"/>
      <sheetName val="Sheet1"/>
      <sheetName val="산출근거"/>
      <sheetName val="Sheet1 (2)"/>
      <sheetName val="차액보증"/>
      <sheetName val="집수정단"/>
      <sheetName val="암거"/>
      <sheetName val="포장공"/>
      <sheetName val="배수공"/>
      <sheetName val="적용(기계)"/>
      <sheetName val="자재단가"/>
      <sheetName val="산출내역서집계표"/>
      <sheetName val="#REF"/>
      <sheetName val="data"/>
      <sheetName val="총갑지"/>
      <sheetName val="3련 BOX"/>
      <sheetName val="대림경상68억"/>
      <sheetName val="호표"/>
      <sheetName val="단위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화점실행"/>
      <sheetName val="공사완료"/>
      <sheetName val="판넬및경량공사"/>
      <sheetName val="시화점실행 (2)"/>
      <sheetName val="산출근거"/>
      <sheetName val="날개벽수량표"/>
      <sheetName val="개요"/>
      <sheetName val="품셈TABLE"/>
      <sheetName val="가시설"/>
      <sheetName val="금융비용"/>
      <sheetName val="일위대가"/>
      <sheetName val="일위대가(1)"/>
      <sheetName val="단가"/>
      <sheetName val="예산변경원인분석"/>
      <sheetName val="Xunit"/>
      <sheetName val="추가예산"/>
      <sheetName val="지급자재"/>
      <sheetName val="시화점정산내역"/>
      <sheetName val="실행철강하도"/>
      <sheetName val="직재"/>
      <sheetName val="옥외등신설"/>
      <sheetName val="저케CV22신설"/>
      <sheetName val="저케CV38신설"/>
      <sheetName val="저케CV8신설"/>
      <sheetName val="접지3종"/>
      <sheetName val="APT"/>
      <sheetName val="세금계산서"/>
      <sheetName val="터파기및재료"/>
      <sheetName val="9GNG운반"/>
      <sheetName val="산출내역서집계표"/>
      <sheetName val="공사비집계"/>
      <sheetName val="유림총괄"/>
      <sheetName val="내역서"/>
      <sheetName val="여과지동"/>
      <sheetName val="기초자료"/>
      <sheetName val="시화점실행_(2)"/>
      <sheetName val="변경내역을"/>
      <sheetName val="표지"/>
      <sheetName val="입찰품의서"/>
      <sheetName val="JUCK"/>
      <sheetName val="공종별"/>
      <sheetName val="자재단가"/>
      <sheetName val="증감대비"/>
      <sheetName val="관계주식"/>
      <sheetName val="MIJIBI"/>
      <sheetName val="wall"/>
      <sheetName val="수량산출"/>
      <sheetName val="첨"/>
      <sheetName val="DATE"/>
      <sheetName val="Macro2"/>
      <sheetName val="입찰안"/>
      <sheetName val="실행(ALT1)"/>
      <sheetName val="총괄표"/>
      <sheetName val="부대내역"/>
      <sheetName val="1,2공구원가계산서"/>
      <sheetName val="2공구산출내역"/>
      <sheetName val="1공구산출내역서"/>
      <sheetName val="단중"/>
      <sheetName val="실행(표지,갑,을)"/>
      <sheetName val="본사인상전"/>
      <sheetName val="입찰견적보고서"/>
      <sheetName val="선급금신청서"/>
      <sheetName val="차수"/>
      <sheetName val="공사"/>
      <sheetName val="Y-WORK"/>
      <sheetName val="WOC95467"/>
      <sheetName val="PLC B-M"/>
      <sheetName val="SG"/>
      <sheetName val="견적정보"/>
      <sheetName val="교통대책내역"/>
      <sheetName val="원가계산서"/>
      <sheetName val="BJJIN"/>
      <sheetName val="파이프류"/>
      <sheetName val="Total"/>
      <sheetName val="Sheet1"/>
      <sheetName val="1차 내역서"/>
      <sheetName val="집계표"/>
      <sheetName val="골조시행"/>
      <sheetName val="신대방33(적용)"/>
      <sheetName val="원가서"/>
      <sheetName val="차액보증"/>
      <sheetName val="TABLE DB"/>
      <sheetName val="쌍용 data base"/>
      <sheetName val="공사개요"/>
      <sheetName val="코드표"/>
      <sheetName val="갑지(추정)"/>
      <sheetName val="입력"/>
      <sheetName val="사업개요"/>
      <sheetName val="보도경계블럭"/>
      <sheetName val="Sheet5"/>
      <sheetName val="교각1"/>
      <sheetName val="00상노임"/>
      <sheetName val="역공종"/>
      <sheetName val="터널조도"/>
      <sheetName val="기둥(원형)"/>
      <sheetName val="단양 00 아파트-세부내역"/>
      <sheetName val="변경비교-을"/>
      <sheetName val="단가목록"/>
      <sheetName val="플랜트 설치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Module1"/>
      <sheetName val="Sheet1"/>
      <sheetName val="#REF"/>
      <sheetName val="표지"/>
      <sheetName val="목차"/>
      <sheetName val="1. 공사개요"/>
      <sheetName val="2. 현장기구조직표"/>
      <sheetName val="3. 공사진행[터,토,구]"/>
      <sheetName val="4. 투자대비"/>
      <sheetName val="5. 실행대비"/>
      <sheetName val="6. 금월분 투자대비"/>
      <sheetName val="2002년도 사업계획서"/>
      <sheetName val="결재란"/>
      <sheetName val="공통가설"/>
      <sheetName val="산출내역서"/>
      <sheetName val="현장관리비"/>
      <sheetName val="DANGA"/>
      <sheetName val="원가계산서"/>
      <sheetName val="Macro2"/>
      <sheetName val="Macro1"/>
      <sheetName val="esco"/>
      <sheetName val="1,2공구원가계산서"/>
      <sheetName val="2공구산출내역"/>
      <sheetName val="1공구산출내역서"/>
      <sheetName val="MOTOR"/>
      <sheetName val="97년 추정"/>
      <sheetName val="정부노임단가"/>
      <sheetName val="별표 "/>
      <sheetName val="노임이"/>
      <sheetName val="bid"/>
      <sheetName val="전체"/>
      <sheetName val="사급자재"/>
      <sheetName val="원가서"/>
      <sheetName val="실행철강하도"/>
      <sheetName val="전기"/>
      <sheetName val="1월"/>
      <sheetName val="시화점실행"/>
      <sheetName val="원형맨홀수량"/>
      <sheetName val="CODE"/>
      <sheetName val="설계"/>
      <sheetName val="기둥(원형)"/>
      <sheetName val="투찰"/>
      <sheetName val="일위대가"/>
      <sheetName val="입찰"/>
      <sheetName val="현경"/>
      <sheetName val="유치원내역"/>
      <sheetName val="DATE"/>
      <sheetName val="연결임시"/>
      <sheetName val="자재일위(경)"/>
      <sheetName val="인건비"/>
      <sheetName val="입찰안"/>
      <sheetName val="COPING"/>
      <sheetName val="일위대가(1)"/>
      <sheetName val="직노"/>
      <sheetName val="중기일위대가"/>
      <sheetName val="노임단가"/>
      <sheetName val="내역"/>
      <sheetName val="제잡비"/>
      <sheetName val="신우"/>
      <sheetName val="INPUT(덕도방향-시점)"/>
      <sheetName val="단가표"/>
      <sheetName val="NYS"/>
      <sheetName val="인부신상자료"/>
      <sheetName val="간접비계산"/>
      <sheetName val="원도급"/>
      <sheetName val="하도급"/>
      <sheetName val="을"/>
      <sheetName val="조건표"/>
      <sheetName val="단가"/>
      <sheetName val="날개벽수량표"/>
      <sheetName val="공문"/>
      <sheetName val="노임"/>
      <sheetName val="laroux"/>
      <sheetName val="일위,한전"/>
      <sheetName val="단가조사서"/>
      <sheetName val="1. 가로등 설치공사(2공구)"/>
      <sheetName val="내역서 (2)"/>
      <sheetName val="수목단가"/>
      <sheetName val="시설수량표"/>
      <sheetName val="식재수량표"/>
      <sheetName val="자재단가"/>
      <sheetName val="기성내역"/>
      <sheetName val="터파기및재료"/>
      <sheetName val="갑지"/>
      <sheetName val="공사원가계산서"/>
      <sheetName val="총내역서"/>
      <sheetName val="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강교(Sub)"/>
      <sheetName val="부대내역"/>
      <sheetName val="2000,9월 일위"/>
      <sheetName val="건축-물가변동"/>
      <sheetName val="수량산출"/>
      <sheetName val="금리계산"/>
      <sheetName val="대림경상68억"/>
      <sheetName val="단가산출"/>
      <sheetName val="DATA 입력란"/>
      <sheetName val="여과지동"/>
      <sheetName val="기초자료"/>
      <sheetName val="배수내역"/>
      <sheetName val="지급자재"/>
      <sheetName val="TYPE-A"/>
      <sheetName val="이월"/>
      <sheetName val="중기조종사 단위단가"/>
      <sheetName val="계약내역서"/>
      <sheetName val="소야공정계획표"/>
      <sheetName val="건              축"/>
      <sheetName val="수량명세서"/>
      <sheetName val="토공유동표(전체.당초)"/>
      <sheetName val="중기명"/>
      <sheetName val="주민번호"/>
      <sheetName val="차액보증"/>
      <sheetName val="간선계산"/>
      <sheetName val="9811"/>
      <sheetName val="집계표"/>
      <sheetName val="부표총괄"/>
      <sheetName val="준검 내역서"/>
      <sheetName val="1.취수장"/>
      <sheetName val="수량산출(계측)"/>
      <sheetName val="1유리"/>
      <sheetName val="투찰내역"/>
      <sheetName val="음료실행"/>
      <sheetName val="단면가정"/>
      <sheetName val="송라터널총괄"/>
      <sheetName val="건축내역"/>
      <sheetName val="일위"/>
      <sheetName val="TOTAL"/>
      <sheetName val="일위(시설)"/>
      <sheetName val="재료집계"/>
      <sheetName val="대치판정"/>
      <sheetName val="분석투자 내역(광명)"/>
      <sheetName val="3CHBDC"/>
      <sheetName val="산출내역서집계표"/>
      <sheetName val="모래기초 (2)"/>
      <sheetName val="합계"/>
      <sheetName val="2"/>
      <sheetName val="9GNG운반"/>
      <sheetName val="Sheet5"/>
      <sheetName val="3.공통공사대비"/>
      <sheetName val="유입량"/>
      <sheetName val="을 2"/>
      <sheetName val="을 1"/>
      <sheetName val="근로자자료입력"/>
      <sheetName val="원형1호맨홀토공수량"/>
      <sheetName val="guard(mac)"/>
      <sheetName val="개산공사비"/>
      <sheetName val="4.2유효폭의 계산"/>
      <sheetName val="시점교대"/>
      <sheetName val="산수배수"/>
      <sheetName val="폐공처리 산출근거"/>
      <sheetName val="중간부"/>
      <sheetName val="교각1"/>
      <sheetName val="STEEL BOX 단면설계(SEC.8)"/>
      <sheetName val="사업계획1안"/>
      <sheetName val="포장공"/>
      <sheetName val="I.설계조건"/>
      <sheetName val="요율"/>
      <sheetName val="JUCK"/>
      <sheetName val="Sheet1 (2)"/>
      <sheetName val="A1"/>
      <sheetName val="XXXXXX"/>
      <sheetName val="7월11일"/>
      <sheetName val="TEST1"/>
      <sheetName val="토목품셈"/>
      <sheetName val="기본DATA"/>
      <sheetName val="직원인원"/>
      <sheetName val="H-PILE수량집계"/>
      <sheetName val="4)유동표"/>
      <sheetName val="재료비"/>
      <sheetName val="보험료산출"/>
      <sheetName val="산출내역(4월)"/>
      <sheetName val="산출내역(5월) (2)"/>
      <sheetName val="봉천 7-2구역 재개발조합 현장"/>
      <sheetName val="1.수,변전설비 (1차작업)"/>
      <sheetName val="2.옥외전력(침매함-수정-1차작업)"/>
      <sheetName val="3.옥외전력(사장교-수정-1차작업)"/>
      <sheetName val="4.인입선교체공사"/>
      <sheetName val="2000.11월설계내역"/>
      <sheetName val="조명율표"/>
      <sheetName val="DATA"/>
      <sheetName val="데이타"/>
      <sheetName val="Sheet6"/>
      <sheetName val="시노"/>
      <sheetName val="V07_1NOIM2"/>
      <sheetName val="기초단가"/>
      <sheetName val="내역서(전기)"/>
      <sheetName val="첨부1"/>
      <sheetName val="운반공"/>
      <sheetName val="DATE2001"/>
      <sheetName val="평가데이터"/>
      <sheetName val="내역표지"/>
      <sheetName val="무담보1"/>
      <sheetName val="주관사업"/>
      <sheetName val="ETC"/>
      <sheetName val="수량집계"/>
      <sheetName val="결과조달"/>
      <sheetName val="SLAB&quot;1&quot;"/>
      <sheetName val="3련 BOX"/>
      <sheetName val="조작대(1연)"/>
      <sheetName val="설계예시"/>
      <sheetName val="9.1지하2층하부보"/>
      <sheetName val="일반공사"/>
      <sheetName val="JUCKEYK"/>
      <sheetName val="철콘견적"/>
      <sheetName val="일반토공견적"/>
      <sheetName val="LinerWt"/>
      <sheetName val="Grafenpa"/>
      <sheetName val="노무비 근거"/>
      <sheetName val="간 지1"/>
      <sheetName val="K1자재(3차등)"/>
      <sheetName val="입력DATA"/>
      <sheetName val="주빔의 설계"/>
      <sheetName val="JOIN(2span)"/>
      <sheetName val="바닥판"/>
      <sheetName val="철근량산정및사용성검토"/>
      <sheetName val="1단계"/>
      <sheetName val="물가자료"/>
      <sheetName val="당초명세(평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내역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한전일위"/>
      <sheetName val="산출내역서"/>
      <sheetName val="BID"/>
      <sheetName val="단가적용"/>
      <sheetName val="일위대가"/>
      <sheetName val=" HIT-&gt;HMC 견적(3900)"/>
      <sheetName val="투찰내역"/>
      <sheetName val="일위목록"/>
      <sheetName val="요율"/>
      <sheetName val="입찰안"/>
      <sheetName val="실행철강하도"/>
      <sheetName val="후다내역"/>
      <sheetName val="SG"/>
      <sheetName val="일위대가목록"/>
      <sheetName val="갑지"/>
      <sheetName val="현장관리비"/>
      <sheetName val="합계"/>
      <sheetName val="자재단가"/>
      <sheetName val="단가"/>
      <sheetName val="중기비"/>
      <sheetName val="노무비"/>
      <sheetName val="품셈"/>
      <sheetName val="일  위  대  가  목  록"/>
      <sheetName val="산수배수"/>
      <sheetName val="간접비계산"/>
      <sheetName val="당초명세(평)"/>
      <sheetName val="Macro1"/>
      <sheetName val="일위CODE"/>
      <sheetName val="#2_일위대가목록"/>
      <sheetName val="간접(90)"/>
      <sheetName val="건설성적"/>
      <sheetName val="원가계산서"/>
      <sheetName val="관급자재"/>
      <sheetName val="1공구산출내역서"/>
      <sheetName val="금액결정"/>
      <sheetName val="일위산출"/>
      <sheetName val="장문교(대전)"/>
      <sheetName val="우배수"/>
      <sheetName val="계산식"/>
      <sheetName val="전체"/>
      <sheetName val="1,2공구원가계산서"/>
      <sheetName val="2공구산출내역"/>
      <sheetName val="원형1호맨홀토공수량"/>
      <sheetName val="TEST1"/>
      <sheetName val="직노"/>
      <sheetName val="조건표 (2)"/>
      <sheetName val="1공구원가계산서"/>
      <sheetName val="1유리"/>
      <sheetName val="인부신상자료"/>
      <sheetName val="단가산출"/>
      <sheetName val="교각토공 _2_"/>
      <sheetName val="세부추진"/>
      <sheetName val="제안서"/>
      <sheetName val="상용보강"/>
      <sheetName val="행정표준(1)"/>
      <sheetName val="행정표준(2)"/>
      <sheetName val="운반비요율"/>
      <sheetName val="관급"/>
      <sheetName val="장비"/>
      <sheetName val="산근1"/>
      <sheetName val="노무"/>
      <sheetName val="자재"/>
      <sheetName val="증감내역서"/>
      <sheetName val="설계가"/>
      <sheetName val="ORIGIN"/>
      <sheetName val="c_balju"/>
      <sheetName val="저"/>
      <sheetName val="참조"/>
      <sheetName val="HRSG SMALL07220"/>
      <sheetName val="노임단가"/>
      <sheetName val="중기일위대가"/>
      <sheetName val="물가시세"/>
      <sheetName val="3.공통공사대비"/>
      <sheetName val="PI"/>
      <sheetName val="품셈총괄표"/>
      <sheetName val="6. 안전관리비"/>
      <sheetName val="유동표"/>
      <sheetName val="조명율표"/>
      <sheetName val="2000년1차"/>
      <sheetName val="2000전체분"/>
      <sheetName val="#REF"/>
      <sheetName val="차액보증"/>
      <sheetName val="견적의뢰서"/>
      <sheetName val="INSTR"/>
      <sheetName val="6PILE  (돌출)"/>
      <sheetName val="1단계"/>
      <sheetName val="일위총괄"/>
      <sheetName val="덕전리"/>
      <sheetName val="기본설계기준"/>
      <sheetName val="일위"/>
      <sheetName val="JUCKEYK"/>
      <sheetName val="S0"/>
      <sheetName val="b_balju"/>
      <sheetName val="조건표"/>
      <sheetName val="코드표"/>
      <sheetName val="일위대가D"/>
      <sheetName val="하도내역 (철콘)"/>
      <sheetName val="특기사항"/>
      <sheetName val="노무비 근거"/>
      <sheetName val="IT-BAT"/>
      <sheetName val="수문일위1"/>
      <sheetName val="일위대가목록표"/>
      <sheetName val="Macro2"/>
      <sheetName val="입출재고현황 (2)"/>
      <sheetName val="기초1"/>
      <sheetName val="작업일보"/>
      <sheetName val="조명시설"/>
      <sheetName val="을"/>
      <sheetName val="3개월-백데이타"/>
      <sheetName val="경산"/>
      <sheetName val="수정2"/>
      <sheetName val="노임"/>
      <sheetName val="준검 내역서"/>
      <sheetName val="내역(한신APT)"/>
      <sheetName val="FORM-0"/>
      <sheetName val="표지1"/>
      <sheetName val="표준건축비"/>
      <sheetName val="중기"/>
      <sheetName val="U형개거"/>
      <sheetName val="DHEQSUPT"/>
      <sheetName val="공통가설"/>
      <sheetName val="내역전기"/>
      <sheetName val="배수내역"/>
      <sheetName val="48일위"/>
      <sheetName val="LG배관재단가"/>
      <sheetName val="다다수전류단가"/>
      <sheetName val="LG유통상품단가표"/>
      <sheetName val="도급"/>
      <sheetName val="2터널시점"/>
      <sheetName val="신공항A-9(원가수정)"/>
      <sheetName val="수량산출서"/>
      <sheetName val="집계"/>
      <sheetName val="개거총"/>
      <sheetName val="임율 Data"/>
      <sheetName val="97년 추정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첨부1"/>
      <sheetName val="별표집계"/>
      <sheetName val="10공구일위"/>
      <sheetName val="지급자재"/>
      <sheetName val="일위대가목차"/>
      <sheetName val="BSD (2)"/>
      <sheetName val="노임조서"/>
      <sheetName val="인원"/>
      <sheetName val="약품공급2"/>
      <sheetName val="1.설계기준"/>
      <sheetName val="수량3"/>
      <sheetName val="호안사석"/>
      <sheetName val="배수자집"/>
      <sheetName val="설계예산서"/>
      <sheetName val="토공유동표(전체.당초)"/>
      <sheetName val="추가예산"/>
      <sheetName val="목차 "/>
      <sheetName val="일위산출근거"/>
      <sheetName val="기성갑지"/>
      <sheetName val="공사내역서(을)실행"/>
      <sheetName val="인사자료총집계"/>
      <sheetName val="단면가정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3_공통공사대비"/>
      <sheetName val="HRSG_SMALL07220"/>
      <sheetName val="6__안전관리비"/>
      <sheetName val="입력데이타"/>
      <sheetName val="A1"/>
      <sheetName val="일위단가"/>
      <sheetName val="예산총괄"/>
      <sheetName val="WORK"/>
      <sheetName val="이월"/>
      <sheetName val="직접비"/>
      <sheetName val="건장설비"/>
      <sheetName val="교통대책내역"/>
      <sheetName val="Total"/>
      <sheetName val="업체별기성내역"/>
      <sheetName val="인명부"/>
      <sheetName val="BND"/>
      <sheetName val="공정집계_국별"/>
      <sheetName val="단위단가"/>
      <sheetName val="유입량"/>
      <sheetName val="CTEMCOST"/>
      <sheetName val="간선계산"/>
      <sheetName val="단면 (2)"/>
      <sheetName val="산출근거"/>
      <sheetName val="DANGA"/>
      <sheetName val="포장(수량)-관로부"/>
      <sheetName val="SLAB근거-1"/>
      <sheetName val="실행대비"/>
      <sheetName val="기본단가표"/>
      <sheetName val="8.현장관리비"/>
      <sheetName val="7.안전관리비"/>
      <sheetName val="수량산출"/>
      <sheetName val="기계내역"/>
      <sheetName val="장비단가"/>
      <sheetName val="공량산출서"/>
      <sheetName val="하도금액분계"/>
      <sheetName val="견적"/>
      <sheetName val="단가표"/>
      <sheetName val="7. 현장관리비 "/>
      <sheetName val="설계명세서"/>
      <sheetName val="내역서 제출"/>
      <sheetName val="자료입력"/>
      <sheetName val="토공사"/>
      <sheetName val="코드"/>
      <sheetName val="b_balju (2)"/>
      <sheetName val="b_gunmul"/>
      <sheetName val="적현로"/>
      <sheetName val="(당평)자재"/>
      <sheetName val="잡비"/>
      <sheetName val="제경비산출서"/>
      <sheetName val="철거산출근거"/>
      <sheetName val="음성방향"/>
      <sheetName val="유치원내역"/>
      <sheetName val="P_RPTB04_산근"/>
      <sheetName val="설계"/>
      <sheetName val="준검_내역서"/>
      <sheetName val="97년_추정"/>
      <sheetName val="6PILE__(돌출)"/>
      <sheetName val="2000용수잠관-수량집계"/>
      <sheetName val="일위(PN)"/>
      <sheetName val="일일"/>
      <sheetName val="#2정산"/>
      <sheetName val="환기시설"/>
      <sheetName val="조명"/>
      <sheetName val="점보전력사용"/>
      <sheetName val="단면"/>
      <sheetName val="배수처리"/>
      <sheetName val="입력자료(노무비)"/>
      <sheetName val="INPUT"/>
      <sheetName val="DATE"/>
      <sheetName val="8.PILE  (돌출)"/>
      <sheetName val="토공(1)"/>
      <sheetName val="차수공(1)"/>
      <sheetName val="기본단가"/>
      <sheetName val="1. 설계조건 2.단면가정 3. 하중계산"/>
      <sheetName val="DATA 입력란"/>
      <sheetName val="토목품셈"/>
      <sheetName val="구조     ."/>
      <sheetName val="DATA"/>
      <sheetName val="공사비증감"/>
      <sheetName val="시화점실행"/>
      <sheetName val="재료비"/>
      <sheetName val="일위대가표48"/>
      <sheetName val="배수공"/>
      <sheetName val="전기"/>
      <sheetName val="효율표"/>
      <sheetName val="수량분개내역"/>
      <sheetName val="노무비 "/>
      <sheetName val="경상비"/>
      <sheetName val="전문하도급"/>
      <sheetName val="교량전기"/>
      <sheetName val="평가데이터"/>
      <sheetName val="MOTOR"/>
      <sheetName val="현장관리비 산출내역"/>
      <sheetName val="내역표지"/>
      <sheetName val="가스"/>
      <sheetName val="양수장(기계)"/>
      <sheetName val="공사비예산서(토목분)"/>
      <sheetName val="5. 현장관리비(new) "/>
      <sheetName val="ABUT수량-A1"/>
      <sheetName val="실행내역서 "/>
      <sheetName val="날개벽수량표"/>
      <sheetName val="운반"/>
      <sheetName val="사업관리"/>
      <sheetName val="금융비용"/>
      <sheetName val="세부내역서"/>
      <sheetName val="결재난"/>
      <sheetName val="인사자료"/>
      <sheetName val="청천내"/>
      <sheetName val="단위중량"/>
      <sheetName val="4.일위대가집계"/>
      <sheetName val="총괄내역서"/>
      <sheetName val="1.설계조건"/>
      <sheetName val="유림골조"/>
      <sheetName val="공통부대비"/>
      <sheetName val="물가자료"/>
      <sheetName val="건설실행"/>
      <sheetName val="프랜트면허"/>
      <sheetName val="토목주소"/>
      <sheetName val="Customer Databas"/>
      <sheetName val="일위대가(1)"/>
      <sheetName val="tggwan(mac)"/>
      <sheetName val="금액내역서"/>
      <sheetName val="대로근거"/>
      <sheetName val="중로근거"/>
      <sheetName val="(원)기흥상갈"/>
      <sheetName val="만년달력"/>
      <sheetName val="SHL"/>
      <sheetName val="실행내역"/>
      <sheetName val="중기조종사 단위단가"/>
      <sheetName val="내역(2000년)"/>
      <sheetName val="FB25JN"/>
      <sheetName val="경영상태"/>
      <sheetName val="부하계산서"/>
      <sheetName val="인원계획"/>
      <sheetName val="단위량당중기"/>
      <sheetName val="파이프류"/>
      <sheetName val="2"/>
      <sheetName val="예가표"/>
      <sheetName val="일위(시설)"/>
      <sheetName val="양덕동"/>
      <sheetName val="기성내역"/>
      <sheetName val="간 지1"/>
      <sheetName val="화재 탐지 설비"/>
      <sheetName val="산출내역서집계표"/>
      <sheetName val="5_ 현장관리비_new_ "/>
      <sheetName val="방배동내역(리라)"/>
      <sheetName val="현장경비"/>
      <sheetName val="건축공사집계표"/>
      <sheetName val="방배동내역 (총괄)"/>
      <sheetName val="부대공사총괄"/>
      <sheetName val="콘크리트타설집계표"/>
      <sheetName val="인계"/>
      <sheetName val="lab"/>
      <sheetName val="경비2내역"/>
      <sheetName val="금리계산"/>
      <sheetName val="Temporary Mooring"/>
      <sheetName val="공문"/>
      <sheetName val="A LINE"/>
      <sheetName val="우석문틀"/>
      <sheetName val="품셈TABLE"/>
      <sheetName val="2.대외공문"/>
      <sheetName val="U-TYPE(1)"/>
      <sheetName val="일반공사"/>
      <sheetName val="자재일람"/>
      <sheetName val="일위목록데이타"/>
      <sheetName val="설내역서 "/>
      <sheetName val="우수"/>
      <sheetName val="일위집계(기존)"/>
      <sheetName val="일위대가집계"/>
      <sheetName val="단가대비표"/>
      <sheetName val="1.취수장"/>
      <sheetName val="단가산출(T)"/>
      <sheetName val="공사원가계산서"/>
      <sheetName val="날개벽(시점좌측)"/>
      <sheetName val="맨홀수량산출"/>
      <sheetName val="재료집계표"/>
      <sheetName val="N賃率-職"/>
      <sheetName val="원도급"/>
      <sheetName val="하도급"/>
      <sheetName val="초기화면"/>
      <sheetName val="RE9604"/>
      <sheetName val="BQ"/>
      <sheetName val="여과지동"/>
      <sheetName val="기초자료"/>
      <sheetName val="격점별물량"/>
      <sheetName val="7.PILE  (돌출)"/>
      <sheetName val="일H35Y4"/>
      <sheetName val="식재가격"/>
      <sheetName val="식재총괄"/>
      <sheetName val="기자재비"/>
      <sheetName val="교각계산"/>
      <sheetName val="700seg"/>
      <sheetName val="내역서2안"/>
      <sheetName val="CONCRETE"/>
      <sheetName val="원가계산서(변경)"/>
      <sheetName val="하중계산"/>
      <sheetName val="철근량"/>
      <sheetName val="돈암사업"/>
      <sheetName val="2.2_오피스텔(12~32F)"/>
      <sheetName val="1"/>
      <sheetName val="일위대가목록(ems)"/>
      <sheetName val="하도내역_(철콘)"/>
      <sheetName val="입출재고현황_(2)"/>
      <sheetName val="노무비_근거"/>
      <sheetName val="임율_Data"/>
      <sheetName val="조건표_(2)"/>
      <sheetName val="목차_"/>
      <sheetName val="1_설계기준"/>
      <sheetName val="7__현장관리비_"/>
      <sheetName val="전도금월정금액"/>
      <sheetName val="설계내역"/>
      <sheetName val="마산방향철근집계"/>
      <sheetName val="진주방향"/>
      <sheetName val="입력정보"/>
      <sheetName val="차수"/>
      <sheetName val="월별손익"/>
      <sheetName val="법면"/>
      <sheetName val="부대공"/>
      <sheetName val="구조물공"/>
      <sheetName val="포장공"/>
      <sheetName val="배수공1"/>
      <sheetName val="특수선일위대가"/>
      <sheetName val="소방"/>
      <sheetName val="현장별"/>
      <sheetName val="간접비"/>
      <sheetName val="기본일위"/>
      <sheetName val="일용직6월"/>
      <sheetName val="설 계"/>
      <sheetName val=" 갑지"/>
      <sheetName val="경비"/>
      <sheetName val="계측기"/>
      <sheetName val="집 계 표"/>
      <sheetName val="선정요령"/>
      <sheetName val="갑지(추정)"/>
      <sheetName val="원가계산"/>
      <sheetName val="공종보합"/>
      <sheetName val="건축내역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Module1"/>
      <sheetName val="터널대가"/>
      <sheetName val="퍼스트"/>
      <sheetName val="일위대가목록(기계)"/>
      <sheetName val="공통(20-91)"/>
      <sheetName val="원본(갑지)"/>
      <sheetName val="점검총괄"/>
      <sheetName val="GEN"/>
      <sheetName val="J直材4"/>
      <sheetName val="Code"/>
      <sheetName val="9.1지하2층하부보"/>
      <sheetName val="개산공사비"/>
      <sheetName val="BOX 본체"/>
      <sheetName val="자동제어"/>
      <sheetName val="COVER-P"/>
      <sheetName val="화전내"/>
      <sheetName val="측량요율"/>
      <sheetName val="자재대"/>
      <sheetName val="대치판정"/>
      <sheetName val="이형관중량"/>
      <sheetName val="일위대가(목록)"/>
      <sheetName val="산근(목록)"/>
      <sheetName val="70%"/>
      <sheetName val="시중노임단가"/>
      <sheetName val="정렬"/>
      <sheetName val="일위총괄표"/>
      <sheetName val="기계"/>
      <sheetName val="252K444"/>
      <sheetName val="일위대가 집계표"/>
      <sheetName val="일대"/>
      <sheetName val="증감대비"/>
      <sheetName val="단계별내역 (2)"/>
      <sheetName val="데이타"/>
      <sheetName val="식재인부"/>
      <sheetName val="수리결과"/>
      <sheetName val="남양내역"/>
      <sheetName val="실행내역_원본"/>
      <sheetName val="중기조종사_단위단가"/>
      <sheetName val="단면_(2)"/>
      <sheetName val="BSD_(2)"/>
      <sheetName val="Sheet4"/>
      <sheetName val="동천하상준설"/>
      <sheetName val="제출내역 (2)"/>
      <sheetName val="입력데이타(비인쇄용)"/>
      <sheetName val="자재단가비교표"/>
      <sheetName val="골조"/>
      <sheetName val="2.2 띠장의 설계"/>
      <sheetName val="인건비"/>
      <sheetName val="Sheet1 (2)"/>
      <sheetName val="기술부 VENDOR LIST"/>
      <sheetName val="총 원가계산"/>
      <sheetName val="골조시행"/>
      <sheetName val="총체"/>
      <sheetName val="4.일위대가"/>
      <sheetName val="제수변수량"/>
      <sheetName val="단가삐출"/>
      <sheetName val="현장일반사항"/>
      <sheetName val="주소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총괄"/>
      <sheetName val="B"/>
      <sheetName val="기초단가"/>
      <sheetName val="일위대가(가설)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입력"/>
      <sheetName val="일용직"/>
      <sheetName val="인천제철"/>
      <sheetName val="6_ 안전관리비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5"/>
      <sheetName val="Sheet6"/>
      <sheetName val="Sheet16"/>
      <sheetName val="보도내역 (3)"/>
      <sheetName val="Qheet6"/>
      <sheetName val="총괄-1"/>
      <sheetName val="단가산출서"/>
      <sheetName val="공사개요"/>
      <sheetName val="주차구획선수량"/>
      <sheetName val="개요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3차준공"/>
      <sheetName val="입찰품의서"/>
      <sheetName val="토사(PE)"/>
      <sheetName val="날개벽"/>
      <sheetName val="choose"/>
      <sheetName val="자  재"/>
      <sheetName val="건축외주"/>
      <sheetName val="노원열병합  건축공사기성내역서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관개"/>
      <sheetName val="터파기및재료"/>
      <sheetName val="기계경비일람"/>
      <sheetName val="횡배위치"/>
      <sheetName val="변경내역"/>
      <sheetName val="가설건물"/>
      <sheetName val="잔수량(작성)"/>
      <sheetName val="메서,변+증"/>
      <sheetName val="명일작업계획 (3)"/>
      <sheetName val="분전반"/>
      <sheetName val="환산"/>
      <sheetName val="COVER"/>
      <sheetName val="FACTOR"/>
      <sheetName val="관로분포도"/>
      <sheetName val="건축공사"/>
      <sheetName val="맨홀수량산출(A-LINE)"/>
      <sheetName val="일집"/>
      <sheetName val="cctv예산대비"/>
      <sheetName val="라이닝폼예산대비내역"/>
      <sheetName val="단중표"/>
      <sheetName val="품셈기준"/>
      <sheetName val="4.2.1 마루높이 검토"/>
      <sheetName val="기안"/>
      <sheetName val="단위목록"/>
      <sheetName val="자재운반단가일람표"/>
      <sheetName val="기계경비목록1"/>
      <sheetName val="특별"/>
      <sheetName val="중기사용료"/>
      <sheetName val="STEEL BOX 단면설계(SEC.8)"/>
      <sheetName val="SSMITM"/>
      <sheetName val="95년12월말"/>
      <sheetName val="청주(철골발주의뢰서)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토목"/>
      <sheetName val="본체"/>
      <sheetName val="[IL-3.XLSY갑지"/>
      <sheetName val="설비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찍기"/>
      <sheetName val="의왕내역"/>
      <sheetName val="세부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Baby일위대가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기계경비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견적서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말뚝지지력산정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세골재  T2 변경 현황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실행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간접1"/>
      <sheetName val="가로등내역서"/>
      <sheetName val="내역서(토목)"/>
      <sheetName val="미납품 현황"/>
      <sheetName val="신설개소별 총집계표(동해-배전)"/>
      <sheetName val="유림총괄"/>
      <sheetName val="확약서"/>
      <sheetName val="예산변경원인분석"/>
      <sheetName val="플랜트 설치"/>
      <sheetName val="추가일위대가"/>
      <sheetName val="주요항목별"/>
      <sheetName val="임율산출표"/>
      <sheetName val="옥외배관기본공량"/>
      <sheetName val="Print"/>
      <sheetName val="MATRLDATA"/>
      <sheetName val="마산월령동골조물량변경"/>
      <sheetName val="호표"/>
      <sheetName val="WING3"/>
      <sheetName val="MODELING"/>
      <sheetName val="시설,관리하위"/>
      <sheetName val="대운반(철재)"/>
      <sheetName val="대비2"/>
      <sheetName val="옥외외등집계표"/>
      <sheetName val="감액총괄표"/>
      <sheetName val="일위1"/>
      <sheetName val="깨기"/>
      <sheetName val="흄관수량"/>
      <sheetName val="샘플표지"/>
      <sheetName val="s"/>
      <sheetName val="PROCURE"/>
      <sheetName val="시운전연료비"/>
      <sheetName val="지원사무소원가배부내역"/>
      <sheetName val="우수공,맨홀,집수정"/>
      <sheetName val="앵커(3안)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2_대외공문"/>
      <sheetName val="설내역서_"/>
      <sheetName val="설_계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내역(최종본4_5)"/>
      <sheetName val="1_수인터널"/>
      <sheetName val="AS포장복구_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4동급수"/>
      <sheetName val="소방사항"/>
      <sheetName val="방음벽기초"/>
      <sheetName val="배수관공"/>
      <sheetName val="설치자재"/>
      <sheetName val="보도경계블럭"/>
      <sheetName val="장비가동"/>
      <sheetName val="연결원본-절대지우지말것"/>
      <sheetName val="6호기"/>
      <sheetName val="일위대가집계표"/>
      <sheetName val="산출서집계HS"/>
      <sheetName val="검색방"/>
      <sheetName val="소비자가"/>
      <sheetName val="MP MOB"/>
      <sheetName val="기둥(원형)"/>
      <sheetName val="수량산출목록표"/>
      <sheetName val="VE절감"/>
      <sheetName val="내역(설계)"/>
      <sheetName val="2.1외주"/>
      <sheetName val="2.3노무"/>
      <sheetName val="2.4자재"/>
      <sheetName val="2.2장비"/>
      <sheetName val="2.5경비"/>
      <sheetName val="2.6수목대"/>
      <sheetName val="3련 BOX"/>
      <sheetName val="도수로집계"/>
      <sheetName val="적용토목"/>
      <sheetName val="요약서"/>
      <sheetName val="원하대비"/>
      <sheetName val="unit 4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성토도수로현황"/>
      <sheetName val="전 체"/>
      <sheetName val="년차"/>
      <sheetName val="실행간접비"/>
      <sheetName val="자동세륜기"/>
      <sheetName val="사업개요"/>
      <sheetName val="현장관리비_입력"/>
      <sheetName val="조건"/>
      <sheetName val="계정"/>
      <sheetName val="대공종"/>
      <sheetName val="0.0ControlSheet"/>
      <sheetName val="0.1keyAssumption"/>
      <sheetName val="현장관리"/>
      <sheetName val="횡배수관토공수량"/>
      <sheetName val="접속도로1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위치조서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200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가격조사서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원가서"/>
      <sheetName val="뚝토공"/>
      <sheetName val="건축내역(진해석동)"/>
      <sheetName val="주경기-오배수"/>
      <sheetName val="팔당터널(1공구)"/>
      <sheetName val="VXXXXXXX"/>
      <sheetName val="전기단가조사서"/>
      <sheetName val="설계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Sheet9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TABLE DB"/>
      <sheetName val="쌍용 data base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목록"/>
      <sheetName val="목록표"/>
      <sheetName val="단면치수"/>
      <sheetName val="6.이토처리시간"/>
      <sheetName val="울진항공등화 내역서"/>
      <sheetName val="일 위 대 가 표"/>
      <sheetName val="일위목차"/>
      <sheetName val="영흥TL(UP,DOWN) "/>
      <sheetName val="공사비집계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용선 C.L"/>
      <sheetName val="테이블"/>
      <sheetName val="일일현황"/>
      <sheetName val="Ⅱ1-0타"/>
      <sheetName val="22인공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0"/>
      <sheetName val="Sheet11"/>
      <sheetName val="Sheet12"/>
      <sheetName val="Sheet13"/>
      <sheetName val="Sheet14"/>
      <sheetName val="Sheet15"/>
      <sheetName val="노무비단가"/>
      <sheetName val="감곡소요"/>
      <sheetName val="기본사항"/>
      <sheetName val="임차비용"/>
      <sheetName val="공통단가"/>
      <sheetName val="아파트건축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벽체면적당일위대가"/>
      <sheetName val="선급금신청서"/>
      <sheetName val="내역서 "/>
      <sheetName val="물량집계표(1c)"/>
      <sheetName val="갑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PAINT"/>
      <sheetName val="GRD郅≙"/>
      <sheetName val="고창방향"/>
      <sheetName val="가로등기초"/>
      <sheetName val="당진1,2호기전선관설치및접지4차공사내역서-을지"/>
      <sheetName val="신천3호용수로"/>
      <sheetName val="통계연보"/>
      <sheetName val="eq_dat_x0000_"/>
      <sheetName val="A1(구조물)"/>
      <sheetName val="A1(토공)"/>
      <sheetName val="철근집계표"/>
      <sheetName val="맨홀되메우기"/>
      <sheetName val="인입관수량총괄"/>
      <sheetName val="조명일위"/>
      <sheetName val="설계예시"/>
      <sheetName val="단가 및 재료비"/>
      <sheetName val="단가산출1"/>
      <sheetName val="양배수장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D1.2 COF모듈자재 입출재고 (B급)"/>
      <sheetName val="회사정보"/>
      <sheetName val="위치"/>
      <sheetName val="1-1"/>
      <sheetName val="설계명세"/>
      <sheetName val="적용단가"/>
      <sheetName val="Sikje_inĴ¾_x0000_"/>
      <sheetName val="7월11일"/>
      <sheetName val="안전장치"/>
      <sheetName val="투자효율분석"/>
      <sheetName val="실행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/>
      <sheetData sheetId="931"/>
      <sheetData sheetId="932"/>
      <sheetData sheetId="933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/>
      <sheetData sheetId="1218"/>
      <sheetData sheetId="1219" refreshError="1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배수공"/>
      <sheetName val="암거"/>
      <sheetName val="포장공"/>
      <sheetName val="부대공"/>
      <sheetName val="수량집계"/>
      <sheetName val="확폭수량"/>
      <sheetName val="편입토지조서"/>
      <sheetName val="#REF"/>
      <sheetName val="날개벽수량표"/>
      <sheetName val="집계표"/>
      <sheetName val="토목주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2">
          <cell r="AB62">
            <v>79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조명율표"/>
      <sheetName val="N賃率-職"/>
      <sheetName val="조경일람"/>
      <sheetName val="투찰내역"/>
      <sheetName val="2000년1차"/>
      <sheetName val="2000전체분"/>
      <sheetName val="교통대책내역"/>
      <sheetName val="집계표"/>
      <sheetName val="간접1"/>
      <sheetName val="내역서"/>
      <sheetName val="99총공사내역서"/>
      <sheetName val="부대공사비"/>
      <sheetName val="퍼스트"/>
      <sheetName val="차액보증"/>
      <sheetName val="노임"/>
      <sheetName val="BID"/>
      <sheetName val="정부노임단가"/>
      <sheetName val="조명일위"/>
      <sheetName val="SLAB데이터"/>
      <sheetName val="약품공급2"/>
      <sheetName val="#REF"/>
      <sheetName val="단가일람"/>
      <sheetName val="접지수량"/>
      <sheetName val="지질조사"/>
      <sheetName val="CALCULATION"/>
      <sheetName val="RE9604"/>
      <sheetName val="sheet1"/>
      <sheetName val="Total 단위경유량집계"/>
      <sheetName val="MOTOR"/>
      <sheetName val="실행내역"/>
      <sheetName val="원가계산서"/>
      <sheetName val="전체제잡비"/>
      <sheetName val="C1ㅇ"/>
      <sheetName val="마산월령동골조물량변경"/>
      <sheetName val="실행철강하도"/>
      <sheetName val="조명시설"/>
      <sheetName val="DANGA"/>
      <sheetName val="일위대가"/>
      <sheetName val="설계조건"/>
      <sheetName val="산근"/>
      <sheetName val="1,2공구원가계산서"/>
      <sheetName val="2공구산출내역"/>
      <sheetName val="1공구산출내역서"/>
      <sheetName val="기본단가표"/>
      <sheetName val="재료집계표"/>
      <sheetName val="준검 내역서"/>
      <sheetName val="기계경비(시간당)"/>
      <sheetName val="단가"/>
      <sheetName val="내역(원안-대안)"/>
      <sheetName val="내역서(전기)"/>
      <sheetName val="DB"/>
      <sheetName val="제경비"/>
      <sheetName val="건축내역"/>
      <sheetName val="하남내역"/>
      <sheetName val="항목(1)"/>
      <sheetName val="총괄표"/>
      <sheetName val="교각1"/>
      <sheetName val="구조물공"/>
      <sheetName val="부대공"/>
      <sheetName val="배수공"/>
      <sheetName val="토공"/>
      <sheetName val="포장공"/>
      <sheetName val="토공유동표(전체.당초)"/>
      <sheetName val="총공사내역서"/>
      <sheetName val="SIL98"/>
      <sheetName val="금액내역서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품셈TABLE"/>
      <sheetName val="산출근거"/>
      <sheetName val="자료"/>
      <sheetName val="5회토적"/>
      <sheetName val="일위목록"/>
      <sheetName val="요율"/>
      <sheetName val="노임단가"/>
      <sheetName val="단위단가"/>
      <sheetName val="수량산출서"/>
      <sheetName val="공사비예산서(토목분)"/>
      <sheetName val="자재일람"/>
      <sheetName val="hvac(제어동)"/>
      <sheetName val="BH-1 (2)"/>
      <sheetName val="잡철물"/>
      <sheetName val="표  지"/>
      <sheetName val="직노"/>
      <sheetName val="ITEM"/>
      <sheetName val="공문"/>
      <sheetName val="관급"/>
      <sheetName val="설비2차"/>
      <sheetName val="1.수인터널"/>
      <sheetName val="결재갑지"/>
      <sheetName val="6호기"/>
      <sheetName val="앉음벽 (2)"/>
      <sheetName val="금융비용"/>
      <sheetName val="일반공사"/>
      <sheetName val="분뇨"/>
      <sheetName val="원가계산서구조조정"/>
      <sheetName val="예산서"/>
      <sheetName val="내역(중앙)"/>
      <sheetName val="단가산출"/>
      <sheetName val="직공비"/>
      <sheetName val="제안서"/>
      <sheetName val="행정표준(1)"/>
      <sheetName val="행정표준(2)"/>
      <sheetName val="현장설명"/>
      <sheetName val="일반부표"/>
      <sheetName val="도급"/>
      <sheetName val="4.전기"/>
      <sheetName val="원가+내역"/>
      <sheetName val="JUCKEYK"/>
      <sheetName val="A 견적"/>
      <sheetName val="전기일위목록"/>
      <sheetName val="토목내역"/>
      <sheetName val="사급자재"/>
      <sheetName val="작성방법"/>
      <sheetName val="토공A"/>
      <sheetName val="총괄내역서"/>
      <sheetName val="ABUT수량-A1"/>
      <sheetName val="현장지지물물량"/>
      <sheetName val="일위대가표"/>
      <sheetName val="98지급계획"/>
      <sheetName val="을-ATYPE"/>
      <sheetName val="조경"/>
      <sheetName val="관리비비계상"/>
      <sheetName val="DATA"/>
      <sheetName val="참조-(1)"/>
      <sheetName val="분전반"/>
      <sheetName val="운반"/>
      <sheetName val="노원열병합  건축공사기성내역서"/>
      <sheetName val="견적조건"/>
      <sheetName val="001"/>
      <sheetName val="오저간내역서"/>
      <sheetName val="타공종이기"/>
      <sheetName val="대전21토목내역서"/>
      <sheetName val="말뚝지지력산정"/>
      <sheetName val="예가내역서"/>
      <sheetName val="경비2내역"/>
      <sheetName val="I.설계조건"/>
      <sheetName val="터파기및재료"/>
      <sheetName val="초기화면"/>
      <sheetName val="폐기물"/>
      <sheetName val="인원계획"/>
      <sheetName val="이형관"/>
      <sheetName val="간접비계산"/>
      <sheetName val="적용단가"/>
      <sheetName val="문학간접"/>
      <sheetName val="1.설계조건"/>
      <sheetName val="조도계산서 (도서)"/>
      <sheetName val="대비"/>
      <sheetName val="세부내역"/>
      <sheetName val="신림자금"/>
      <sheetName val="산출내역서"/>
      <sheetName val="데이타"/>
      <sheetName val="횡배위치"/>
      <sheetName val="기초일위"/>
      <sheetName val="시설일위"/>
      <sheetName val="운반비"/>
      <sheetName val="2000양배"/>
      <sheetName val="예산변경원인분석"/>
      <sheetName val="입력"/>
      <sheetName val="plan&amp;section of foundation"/>
      <sheetName val="pile bearing capa &amp; arrenge"/>
      <sheetName val="working load at the btm ft."/>
      <sheetName val="stability check"/>
      <sheetName val="design criteria"/>
      <sheetName val="마산방향"/>
      <sheetName val="진주방향"/>
      <sheetName val="도급-집계"/>
      <sheetName val="기초수량집"/>
      <sheetName val="전기"/>
      <sheetName val="간접(90)"/>
      <sheetName val="type-F"/>
      <sheetName val="2.1  노무비 평균단가산출"/>
      <sheetName val="접지1종"/>
      <sheetName val="품셈"/>
      <sheetName val="참조"/>
      <sheetName val="실행(1)"/>
      <sheetName val="전기내역서(총계)"/>
      <sheetName val="INPUT"/>
      <sheetName val="구조물견적서"/>
      <sheetName val="입력데이타"/>
      <sheetName val="증감내역서"/>
      <sheetName val="소비자가"/>
      <sheetName val="ancillary"/>
      <sheetName val="원가"/>
      <sheetName val="설계예산서"/>
      <sheetName val="ilch"/>
      <sheetName val="소포내역 (2)"/>
      <sheetName val="lee"/>
      <sheetName val="집계표소트"/>
      <sheetName val="여수토토적"/>
      <sheetName val="구조물수량집계표"/>
      <sheetName val="제1호단위수량"/>
      <sheetName val="신호등일위대가"/>
      <sheetName val="보증수수료산출"/>
      <sheetName val="을"/>
      <sheetName val="사업전망"/>
      <sheetName val="현장업무"/>
      <sheetName val="PIPING"/>
      <sheetName val="MSS 2"/>
      <sheetName val="전주2本1"/>
      <sheetName val="프로젝트"/>
      <sheetName val="A-4"/>
      <sheetName val="소야공정계획표"/>
      <sheetName val="코드표"/>
      <sheetName val="경비"/>
      <sheetName val="우수관매설및 우수받이"/>
      <sheetName val="명세서"/>
      <sheetName val="제출내역 (2)"/>
      <sheetName val="인부노임"/>
      <sheetName val="전체"/>
      <sheetName val="I一般比"/>
      <sheetName val="Sheet3"/>
      <sheetName val="내역_ver1.0"/>
      <sheetName val="자재단가비교표"/>
      <sheetName val="11.우각부 보강"/>
      <sheetName val="일위대가목록"/>
      <sheetName val="가격조사서"/>
      <sheetName val="검암내역"/>
      <sheetName val="보고서 기기리스트"/>
      <sheetName val="적용표"/>
      <sheetName val="할증"/>
      <sheetName val="3련 BOX"/>
      <sheetName val="내역(창신)"/>
      <sheetName val="Resource2"/>
      <sheetName val="결과조달"/>
      <sheetName val="단가대비표"/>
      <sheetName val="설계내역서"/>
      <sheetName val="연결임시"/>
      <sheetName val="재료비"/>
      <sheetName val="토목주소"/>
      <sheetName val="간이영수증"/>
      <sheetName val="내역원본"/>
      <sheetName val="현장관리비"/>
      <sheetName val="상-교대(A1-A2)"/>
      <sheetName val="bearing"/>
      <sheetName val="COVER"/>
      <sheetName val="여과지동"/>
      <sheetName val="기초자료"/>
      <sheetName val="01AC"/>
      <sheetName val="자재단가"/>
      <sheetName val="Total"/>
      <sheetName val="99월별경비계획"/>
      <sheetName val="7. 현장관리비 "/>
      <sheetName val="6. 안전관리비"/>
      <sheetName val="_HIT__HMC 견적_3900_"/>
      <sheetName val="금호"/>
      <sheetName val="70%"/>
      <sheetName val="Macro1"/>
      <sheetName val="기계공사"/>
      <sheetName val="봉양~조차장간고하개명(신설)"/>
      <sheetName val="11.산출(전열)"/>
      <sheetName val="6.산출(동력)"/>
      <sheetName val="7.산출(TRAY)"/>
      <sheetName val="설계서(7)"/>
      <sheetName val="예산서(6)"/>
      <sheetName val="13LPMCC"/>
      <sheetName val="측구터파기공수량집계"/>
      <sheetName val="배수공 시멘트 및 골재량 산출"/>
      <sheetName val="용소리교"/>
      <sheetName val="토목"/>
      <sheetName val="정화조내역"/>
      <sheetName val="물량표S"/>
      <sheetName val="Macro(차단기)"/>
      <sheetName val="중기일위대가"/>
      <sheetName val="시멘트"/>
      <sheetName val="단가조사-2"/>
      <sheetName val="배수내역"/>
      <sheetName val="교량"/>
      <sheetName val="내   역"/>
      <sheetName val="일위대가(1)"/>
      <sheetName val="플랜트 설치"/>
      <sheetName val="노임단가표"/>
      <sheetName val="5.산출(전력)"/>
      <sheetName val="광산내역"/>
      <sheetName val="예산총괄"/>
      <sheetName val="공사원가계산서"/>
      <sheetName val="8설7발"/>
      <sheetName val="갑지"/>
      <sheetName val="배수내역 (2)"/>
      <sheetName val="단가집"/>
      <sheetName val="일위대가(가설)"/>
      <sheetName val="부재예실1월"/>
      <sheetName val="역T형옹벽단위수량"/>
      <sheetName val="EUPDAT2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제품원재"/>
      <sheetName val="건설성적"/>
      <sheetName val="WORK"/>
      <sheetName val="일위집계(기존)"/>
      <sheetName val="조건표"/>
      <sheetName val="날개벽수량표"/>
      <sheetName val="99-0002"/>
      <sheetName val="기성내역"/>
      <sheetName val="전기실-1"/>
      <sheetName val="EBSDATA"/>
      <sheetName val="추가예산"/>
      <sheetName val="산출내역서집계표"/>
      <sheetName val="설계"/>
      <sheetName val="소방사항"/>
      <sheetName val="목차 "/>
      <sheetName val=" HIT-&gt;HMC 견적(3900)"/>
      <sheetName val="화재 탐지 설비"/>
      <sheetName val="TYPE-A"/>
      <sheetName val="CORE#2"/>
      <sheetName val="내역(가지)"/>
      <sheetName val="원계약고시공및준비구분"/>
      <sheetName val="전기일위대가"/>
      <sheetName val="전 기"/>
      <sheetName val="관급자재"/>
      <sheetName val="200"/>
      <sheetName val="현장관리비참조"/>
      <sheetName val="SHEET PILE단가"/>
      <sheetName val="수정2"/>
      <sheetName val="자재단가표"/>
      <sheetName val="공통가설"/>
      <sheetName val="b_balju"/>
      <sheetName val="원가총괄"/>
      <sheetName val="귀래 설계 공내역서"/>
      <sheetName val="FM"/>
      <sheetName val="부대내역"/>
      <sheetName val="6PILE  (돌출)"/>
      <sheetName val="SLAB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내역표지"/>
      <sheetName val="재집"/>
      <sheetName val="총"/>
      <sheetName val="물량표"/>
      <sheetName val="오산갈곳"/>
      <sheetName val="견적서"/>
      <sheetName val="unit 4"/>
      <sheetName val="asd"/>
      <sheetName val="BH_1 _2_"/>
      <sheetName val="단가조건(02년)"/>
      <sheetName val="전라자금"/>
      <sheetName val="기기리스트"/>
      <sheetName val="투찰추정"/>
      <sheetName val="검토"/>
      <sheetName val="INPUT-DATA"/>
      <sheetName val="총괄-1"/>
      <sheetName val="시설물일위"/>
      <sheetName val="설계서(본관)"/>
      <sheetName val="백암비스타내역"/>
      <sheetName val="현금흐름"/>
      <sheetName val="인사자료총집계"/>
      <sheetName val="부속동"/>
      <sheetName val="APT"/>
      <sheetName val="일용노임단가"/>
      <sheetName val="PAINT"/>
      <sheetName val="갑지(추정)"/>
      <sheetName val="기초코드"/>
      <sheetName val="Y-WORK"/>
      <sheetName val="내역서1"/>
      <sheetName val="WING3"/>
      <sheetName val="전입"/>
      <sheetName val="일위"/>
      <sheetName val="장비단가표"/>
      <sheetName val="Customer Databas"/>
      <sheetName val="d118"/>
      <sheetName val="EQT-ESTN"/>
      <sheetName val="구간별관경"/>
      <sheetName val="전체_1설계"/>
      <sheetName val="중기"/>
      <sheetName val="데리네이타현황"/>
      <sheetName val="바닥판"/>
      <sheetName val="입력DATA"/>
      <sheetName val="퇴직금(울산천상)"/>
      <sheetName val="계수시트"/>
      <sheetName val="spc 배관견적"/>
      <sheetName val="장비"/>
      <sheetName val="노무"/>
      <sheetName val="세골재  T2 변경 현황"/>
      <sheetName val="1.설계기준"/>
      <sheetName val="파일구성"/>
      <sheetName val="동방설계서"/>
      <sheetName val="유입량"/>
      <sheetName val="1.취수장"/>
      <sheetName val="건축공사"/>
      <sheetName val="정리계획CF평가"/>
      <sheetName val="설 계"/>
      <sheetName val="공기압축기실"/>
      <sheetName val="원도급"/>
      <sheetName val="하도급"/>
      <sheetName val="증감분석"/>
      <sheetName val="한전일위"/>
      <sheetName val="Sheet5"/>
      <sheetName val="접속도로1"/>
      <sheetName val="공사비총괄"/>
      <sheetName val="101동"/>
      <sheetName val="입찰"/>
      <sheetName val="현경"/>
      <sheetName val="별첨1-임식"/>
      <sheetName val="기본자료"/>
      <sheetName val="중기비"/>
      <sheetName val="신천3호용수로"/>
      <sheetName val="정산내역"/>
      <sheetName val="Cash Flow-1"/>
      <sheetName val="3.1공사현황 공정표"/>
      <sheetName val="단가(적용)"/>
      <sheetName val="SUMMARY(S)"/>
      <sheetName val="노임이"/>
      <sheetName val="기본일위"/>
      <sheetName val="모델명"/>
      <sheetName val="수량산출"/>
      <sheetName val="설치"/>
      <sheetName val="지불내역(자재외)"/>
      <sheetName val="편입토지조서"/>
      <sheetName val="배수통관(좌)"/>
      <sheetName val="PAY"/>
      <sheetName val="투입내역"/>
      <sheetName val="주관사업"/>
      <sheetName val="정렬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일위대가목차"/>
      <sheetName val="공정증감대ㅈ표"/>
      <sheetName val="SG"/>
      <sheetName val="시설물기초"/>
      <sheetName val="예가표"/>
      <sheetName val="안정계산"/>
      <sheetName val="단면검토"/>
      <sheetName val="2000년하반기"/>
      <sheetName val="노임 단가"/>
      <sheetName val="C97상"/>
      <sheetName val="#2_일위대가목록"/>
      <sheetName val="직재"/>
      <sheetName val="전동기"/>
      <sheetName val="일위대가(집계)"/>
      <sheetName val="1유리"/>
      <sheetName val="공통단가"/>
      <sheetName val="수량산출서집계(1-4차)"/>
      <sheetName val="수지예산"/>
      <sheetName val="저장소"/>
      <sheetName val="내역집계"/>
      <sheetName val="인건비"/>
      <sheetName val="1안"/>
      <sheetName val="중기사용료산출근거"/>
      <sheetName val="단가산출1"/>
      <sheetName val="손익분석"/>
      <sheetName val="재료"/>
      <sheetName val="직접경비호표"/>
      <sheetName val="8.현장관리비"/>
      <sheetName val="7.안전관리비"/>
      <sheetName val="분전반일위대가"/>
      <sheetName val="실행(ALT1)"/>
      <sheetName val="개인별 순위표"/>
      <sheetName val="INDEX"/>
      <sheetName val="프랜트면허"/>
      <sheetName val="냉천부속동"/>
      <sheetName val="네고율"/>
      <sheetName val="유림골조"/>
      <sheetName val="별표 "/>
      <sheetName val="6공구(당초)"/>
      <sheetName val="1월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ELEC"/>
      <sheetName val="POL6차-PIPING"/>
      <sheetName val="재개발"/>
      <sheetName val="MILL"/>
      <sheetName val="연습"/>
      <sheetName val="장비단가"/>
      <sheetName val="중사"/>
      <sheetName val="내역서 "/>
      <sheetName val="TCDB"/>
      <sheetName val="BQ"/>
      <sheetName val="집계및폼"/>
      <sheetName val="04_10_11"/>
      <sheetName val="공사비총괄표"/>
      <sheetName val="재료값"/>
      <sheetName val="건축"/>
      <sheetName val="부서코드표"/>
      <sheetName val="(1)본선수량집계"/>
      <sheetName val="Macro(전선)"/>
      <sheetName val="덕전리"/>
      <sheetName val="1,2,3,4,5단위수량"/>
      <sheetName val="Sheet2"/>
      <sheetName val="계산표지"/>
      <sheetName val="노임변동률"/>
      <sheetName val="개산공사비"/>
      <sheetName val="결재란"/>
      <sheetName val="집계장(대목_실행)"/>
      <sheetName val="단가산출서"/>
      <sheetName val="대공종"/>
      <sheetName val="집 계 표"/>
      <sheetName val="MSS_2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시운전연료"/>
      <sheetName val="조경수목"/>
      <sheetName val="퇴직공제부금"/>
      <sheetName val="평균노임"/>
      <sheetName val="실행"/>
      <sheetName val="분석"/>
      <sheetName val="입찰보고"/>
      <sheetName val="가설건물"/>
      <sheetName val="수량집계"/>
      <sheetName val="철거산출근거"/>
      <sheetName val="업체자료"/>
      <sheetName val="기본단가"/>
      <sheetName val="도담구내 개소별 명세"/>
      <sheetName val="원형1호맨홀토공수량"/>
      <sheetName val="현장별"/>
      <sheetName val="98수문일위"/>
      <sheetName val="CODE"/>
      <sheetName val="1단계"/>
      <sheetName val="코드"/>
      <sheetName val="원가서"/>
      <sheetName val="CC16-내역서"/>
      <sheetName val="자금청구"/>
      <sheetName val="관공일위대가"/>
      <sheetName val="관자재"/>
      <sheetName val="단가 및 재료비"/>
      <sheetName val="관접합및자재집계표"/>
      <sheetName val="3.공통공사대비"/>
      <sheetName val="sub"/>
      <sheetName val="검색방"/>
      <sheetName val="합계"/>
      <sheetName val="환율change"/>
      <sheetName val="당초"/>
      <sheetName val="단가표"/>
      <sheetName val="시화점실행"/>
      <sheetName val="기별(종합)"/>
      <sheetName val="손익차9월2"/>
      <sheetName val="득점현황"/>
      <sheetName val="협력업체"/>
      <sheetName val="코드1"/>
      <sheetName val="코드2"/>
      <sheetName val="품목납기"/>
      <sheetName val="대림경상68억"/>
      <sheetName val="직접비"/>
      <sheetName val="10공구일위"/>
      <sheetName val="자재co"/>
      <sheetName val="전기공사"/>
      <sheetName val="청천내"/>
      <sheetName val="노임단가 (2)"/>
      <sheetName val="일위대가표48"/>
      <sheetName val="미드수량"/>
      <sheetName val="단가적용"/>
      <sheetName val="지구단위계획"/>
      <sheetName val="남양내역"/>
      <sheetName val="MAIN_TABLE"/>
      <sheetName val="암거"/>
      <sheetName val="현금예금"/>
      <sheetName val="단중표"/>
      <sheetName val="7"/>
      <sheetName val="投标材料清单 "/>
      <sheetName val="Sheet4"/>
      <sheetName val="심사물량"/>
      <sheetName val="목차"/>
      <sheetName val="AS복구"/>
      <sheetName val="중기터파기"/>
      <sheetName val="변수값"/>
      <sheetName val="중기상차"/>
      <sheetName val="TOT"/>
      <sheetName val="코드일람표2001년10월"/>
      <sheetName val="공량산출서"/>
      <sheetName val="9GNG운반"/>
      <sheetName val="제노임"/>
      <sheetName val="내역서비교"/>
      <sheetName val="공사비산출내역"/>
      <sheetName val="인부신상자료"/>
      <sheetName val="투찰가"/>
      <sheetName val="BJJIN"/>
      <sheetName val="인천제철"/>
      <sheetName val="부대공(BOQ)"/>
      <sheetName val="횡배수관토공수량"/>
      <sheetName val="구의33고"/>
      <sheetName val="유림총괄"/>
      <sheetName val="하중계산"/>
      <sheetName val="1공구(입찰내역)"/>
      <sheetName val="토공계산서(부체도로)"/>
      <sheetName val="중기사용료"/>
      <sheetName val="소화실적"/>
      <sheetName val="교각계산"/>
      <sheetName val="단   산"/>
      <sheetName val="실    단"/>
      <sheetName val="입찰견적보고서"/>
      <sheetName val="자동제어"/>
      <sheetName val="상수도토공집계표"/>
      <sheetName val="사유서제출현황-2"/>
      <sheetName val="단면가정"/>
      <sheetName val="제품목록"/>
      <sheetName val="INSTR"/>
      <sheetName val="#3_일위대가목록"/>
      <sheetName val="단가조사서"/>
      <sheetName val="준공정산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세부추진"/>
      <sheetName val="상용보강"/>
      <sheetName val="-배수구조총재료"/>
      <sheetName val=" 갑지"/>
      <sheetName val="월별수입"/>
      <sheetName val="시중노임단가"/>
      <sheetName val="장비비 명세서1"/>
      <sheetName val="RETAIL (ABOVE)"/>
      <sheetName val="비주거용"/>
      <sheetName val="인원"/>
      <sheetName val="평3"/>
      <sheetName val="옥내소화전계산서"/>
      <sheetName val="5. 현장관리비(new) "/>
      <sheetName val="원본"/>
      <sheetName val="건축내역서"/>
      <sheetName val="2련간지"/>
      <sheetName val="2.대외공문"/>
      <sheetName val="가설식당"/>
      <sheetName val="96수출"/>
      <sheetName val="제잡비"/>
      <sheetName val="개요"/>
      <sheetName val="5.동별횡주관경"/>
      <sheetName val="몰탈"/>
      <sheetName val="이월"/>
      <sheetName val="본사인상전"/>
      <sheetName val="관리,공감"/>
      <sheetName val="Sheet6"/>
      <sheetName val="인력터파기"/>
      <sheetName val="식재인부"/>
      <sheetName val="VE절감"/>
      <sheetName val="청주(철골발주의뢰서)"/>
      <sheetName val="분전함신설"/>
      <sheetName val="차수"/>
      <sheetName val="7.공정표"/>
      <sheetName val="단면 (2)"/>
      <sheetName val="간접비(1)"/>
      <sheetName val="DHEQSUPT"/>
      <sheetName val="토사(PE)"/>
      <sheetName val="건축2"/>
      <sheetName val="표준건축비"/>
      <sheetName val="현관"/>
      <sheetName val="SHEET"/>
      <sheetName val="대치판정"/>
      <sheetName val="2000노임기준"/>
      <sheetName val="일위총괄"/>
      <sheetName val="2_1__노무비_평균단가산출"/>
      <sheetName val="금리계산"/>
      <sheetName val="기계실냉난방"/>
      <sheetName val="CODE1"/>
      <sheetName val="주beam"/>
      <sheetName val="일위_파일"/>
      <sheetName val="이토변실(A3-LINE)"/>
      <sheetName val="일정"/>
      <sheetName val="일위단가"/>
      <sheetName val="김해토지조서"/>
      <sheetName val="기안"/>
      <sheetName val="수문일1"/>
      <sheetName val="신고조서"/>
      <sheetName val="EJ"/>
      <sheetName val="점수계산1-2"/>
      <sheetName val="단가(반정1교-원주)"/>
      <sheetName val="암거 제원표"/>
      <sheetName val="Macro3"/>
      <sheetName val="대운반(철재)"/>
      <sheetName val="실행대비"/>
      <sheetName val="제경비산출서"/>
      <sheetName val=""/>
      <sheetName val="용수간선"/>
      <sheetName val="공사수행방안"/>
      <sheetName val="확정분요약"/>
      <sheetName val="확정분세부"/>
      <sheetName val="Sheet1 (2)"/>
      <sheetName val="맨홀토공"/>
      <sheetName val="맨홀수량산출"/>
      <sheetName val="참조 (2)"/>
      <sheetName val="통신물량"/>
      <sheetName val="기본"/>
      <sheetName val="입력정보"/>
      <sheetName val="N賃率_職"/>
      <sheetName val="내역서을지"/>
      <sheetName val="SHL"/>
      <sheetName val="적용환율"/>
      <sheetName val="공정코드"/>
      <sheetName val="Eq. Mobilization"/>
      <sheetName val="가시설단위수량"/>
      <sheetName val="위치"/>
      <sheetName val="단가비교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조작대(1연)"/>
      <sheetName val="건축기술부대조건"/>
      <sheetName val="옥외외등집계표"/>
      <sheetName val="산출"/>
      <sheetName val="소방"/>
      <sheetName val="예산코드"/>
      <sheetName val="원가입력"/>
      <sheetName val="실지수기호표"/>
      <sheetName val="기준"/>
      <sheetName val="철근량"/>
      <sheetName val="울산자금"/>
      <sheetName val="제수변 수량집계표(보통)"/>
      <sheetName val="학생내역"/>
      <sheetName val="현장경비"/>
      <sheetName val="guard(mac)"/>
      <sheetName val="HVAC"/>
      <sheetName val="B"/>
      <sheetName val="COST"/>
      <sheetName val="일위(시설)"/>
      <sheetName val="노무비 근거"/>
      <sheetName val="양식_자재단가조사표"/>
      <sheetName val="장비 (2)"/>
      <sheetName val="실행(표지,갑,을)"/>
      <sheetName val="동해title"/>
      <sheetName val="3BL공동구 수량"/>
      <sheetName val="전선 및 전선관"/>
      <sheetName val="공조기"/>
      <sheetName val="A1"/>
      <sheetName val="단가조사"/>
      <sheetName val="재료비노무비"/>
      <sheetName val="CM 1"/>
      <sheetName val="내역서1999.8최종"/>
      <sheetName val="범례표"/>
      <sheetName val="Baby일위대가"/>
      <sheetName val="공통(20-91)"/>
      <sheetName val="정산을지"/>
      <sheetName val="도실건시"/>
      <sheetName val="전산망"/>
      <sheetName val="일위대가(계측기설치)"/>
      <sheetName val="APT내역"/>
      <sheetName val="부대시설"/>
      <sheetName val="5사남"/>
      <sheetName val="골조"/>
      <sheetName val="설계서"/>
      <sheetName val="20관리비율"/>
      <sheetName val="자동세륜기"/>
      <sheetName val="입력데이타(비인쇄용)"/>
      <sheetName val="6. 수량산출서"/>
      <sheetName val="95MAKER"/>
      <sheetName val="구성비"/>
      <sheetName val="Sheet17"/>
      <sheetName val="LF자재단가"/>
      <sheetName val="집계표(육상)"/>
      <sheetName val="제품정보"/>
      <sheetName val="상품수불(합산)"/>
      <sheetName val="환경평가"/>
      <sheetName val="계정"/>
      <sheetName val="1회"/>
      <sheetName val="일위대가1"/>
      <sheetName val="수량산출서 (2)"/>
      <sheetName val="산식3"/>
      <sheetName val="본사공가현황"/>
      <sheetName val="도수로현황"/>
      <sheetName val="도급FORM"/>
      <sheetName val="콘크리트타설집계표"/>
      <sheetName val="부총"/>
      <sheetName val="단위수량"/>
      <sheetName val="장비집계"/>
      <sheetName val="위치조서"/>
      <sheetName val="일위대_x0000__x0000_Ԁ_x0000_䀀"/>
      <sheetName val="일위산출근거"/>
      <sheetName val="목록표"/>
      <sheetName val="설계명세서"/>
      <sheetName val="자재"/>
      <sheetName val="산근1"/>
      <sheetName val="조립1부실적"/>
      <sheetName val="재정비내역"/>
      <sheetName val="지적고시내역"/>
      <sheetName val="기성(1차) "/>
      <sheetName val="NOMUBI"/>
      <sheetName val="sw1"/>
      <sheetName val="목록"/>
      <sheetName val="수량명세서"/>
      <sheetName val="노무비"/>
      <sheetName val="비교1"/>
      <sheetName val="전철"/>
      <sheetName val="관경별내역서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49일위"/>
      <sheetName val="22일위"/>
      <sheetName val="wall"/>
      <sheetName val="투찰"/>
      <sheetName val="토공 total"/>
      <sheetName val="공기압舓⿫_x0005_"/>
      <sheetName val="공기압妐&quot;姜"/>
      <sheetName val="토공(1)"/>
      <sheetName val="준공조서갑지"/>
      <sheetName val="효율표"/>
      <sheetName val="일위대㐀븁_x0000__x0000_退"/>
      <sheetName val="Sheet16"/>
      <sheetName val="에어샵공사"/>
      <sheetName val="esc"/>
      <sheetName val="I_설계조_x0000_"/>
      <sheetName val="일위대가 "/>
      <sheetName val="1ST"/>
      <sheetName val="4 LINE"/>
      <sheetName val="7 th"/>
      <sheetName val="CTEMCOST"/>
      <sheetName val="ELECTRIC"/>
      <sheetName val="SCHEDULE"/>
      <sheetName val="기계실"/>
      <sheetName val="간접"/>
      <sheetName val="보고서_기기리스트1"/>
      <sheetName val="형상"/>
      <sheetName val="일위대가집계"/>
      <sheetName val="NNV"/>
      <sheetName val="변경명신물량 (2)"/>
      <sheetName val="콘_재료분리(1)"/>
      <sheetName val="1.CB"/>
      <sheetName val="변수"/>
      <sheetName val="수배전(갑)"/>
      <sheetName val="감가상각비대체내역"/>
      <sheetName val="수우미양가(Vlookup)"/>
      <sheetName val="재적표"/>
      <sheetName val="MSS"/>
      <sheetName val="정화조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기성갑지"/>
      <sheetName val="정산서"/>
      <sheetName val="조도계산서_(도서_x0000_"/>
      <sheetName val="유치원내역"/>
      <sheetName val="견내"/>
      <sheetName val="수량산출서집계"/>
      <sheetName val="맨홀수량"/>
      <sheetName val="아파트 "/>
      <sheetName val="마스터원본"/>
      <sheetName val="접속도수량집계표"/>
      <sheetName val="내역서(100%)"/>
      <sheetName val="新철폐복2"/>
      <sheetName val="新철폐복3"/>
      <sheetName val="新철폐복"/>
      <sheetName val="포장(수량)-관로부"/>
      <sheetName val="안정검토"/>
      <sheetName val="현장조사"/>
      <sheetName val="실적공사비"/>
      <sheetName val="동물이동통로"/>
      <sheetName val="일위대가목록표"/>
      <sheetName val="전압강하자료"/>
      <sheetName val="04변경-상하"/>
      <sheetName val="LIST"/>
      <sheetName val="변경내역"/>
      <sheetName val="상반기손익차2총괄"/>
      <sheetName val="일위CODE"/>
      <sheetName val="골재산출"/>
      <sheetName val="토공 토적표"/>
      <sheetName val="자재단가리스트"/>
      <sheetName val="CON'C"/>
      <sheetName val="간접비"/>
      <sheetName val="세목별"/>
      <sheetName val="인건-측정"/>
      <sheetName val="조직"/>
      <sheetName val="실행내역서(DCU)"/>
      <sheetName val="견적의뢰서"/>
      <sheetName val="견적시담(송포2공구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배수집계"/>
      <sheetName val="종배수관"/>
      <sheetName val="배수관"/>
      <sheetName val="날개벽"/>
      <sheetName val="암거단위"/>
      <sheetName val="조서및집계"/>
      <sheetName val="암거날개벽"/>
      <sheetName val="차수벽,난간"/>
      <sheetName val="집수정"/>
      <sheetName val="절토부도수로"/>
      <sheetName val="성토부도수로"/>
      <sheetName val="자재집계표"/>
      <sheetName val="기존구조물깨기 "/>
      <sheetName val="측구공"/>
      <sheetName val="Sheet1"/>
      <sheetName val="도근좌표"/>
      <sheetName val="품셈TABLE"/>
      <sheetName val="입찰안"/>
      <sheetName val="내역서"/>
      <sheetName val="조명율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 괄 설 계 내 역 서"/>
      <sheetName val="제잡비계산서"/>
      <sheetName val="집 계 표"/>
      <sheetName val="설 계 내 역 서"/>
      <sheetName val="일 위 대 가 표"/>
      <sheetName val="표지 (2)"/>
      <sheetName val="산목"/>
      <sheetName val="산근"/>
      <sheetName val="지하연속벽"/>
      <sheetName val="계측산근"/>
      <sheetName val="노무비"/>
      <sheetName val="중총"/>
      <sheetName val="재료비"/>
      <sheetName val="중초"/>
      <sheetName val="중산"/>
      <sheetName val="포장공"/>
      <sheetName val="암거날개벽"/>
      <sheetName val="시중노임단가"/>
      <sheetName val="개산공사비"/>
      <sheetName val="공기압축기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5">
          <cell r="E15">
            <v>73514</v>
          </cell>
        </row>
      </sheetData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선정의뢰서"/>
      <sheetName val="JV추천_List"/>
      <sheetName val="추천서"/>
      <sheetName val="현장설명서 및 일반조건"/>
      <sheetName val="방수특기시방서"/>
      <sheetName val="견적갑지"/>
      <sheetName val="조명시설"/>
      <sheetName val="구조물공"/>
      <sheetName val="일위대가표"/>
      <sheetName val="실행내역"/>
      <sheetName val="내역"/>
      <sheetName val="방수외주양식"/>
      <sheetName val="날개벽수량표"/>
      <sheetName val="200"/>
      <sheetName val="노무비"/>
      <sheetName val="총수량집계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테이퍼"/>
      <sheetName val="LIST"/>
      <sheetName val="포장공"/>
      <sheetName val="ACUNIT"/>
      <sheetName val="AC포장수량"/>
      <sheetName val="CONUNIT"/>
      <sheetName val="인도블럭"/>
      <sheetName val="선택층공제"/>
      <sheetName val="아스"/>
      <sheetName val="콘크"/>
      <sheetName val="AC포장수량 (2)"/>
      <sheetName val="부대단위수량"/>
      <sheetName val="구조물공"/>
      <sheetName val="노임단가 (Print 불필요)"/>
      <sheetName val="토공사"/>
      <sheetName val="갑지"/>
      <sheetName val="단면 (2)"/>
      <sheetName val="단가"/>
      <sheetName val="대포2교접속"/>
      <sheetName val="천방교접속"/>
      <sheetName val="주beam"/>
      <sheetName val="간접비 총괄표"/>
      <sheetName val="공정코드"/>
      <sheetName val="내역"/>
      <sheetName val="식생블럭단위수량"/>
      <sheetName val="3PH-철콘분+옥내기초설계분 (정렬) (2)"/>
      <sheetName val="Input"/>
      <sheetName val="PAVE"/>
      <sheetName val="D-3109"/>
      <sheetName val="철근총괄"/>
      <sheetName val="교각1"/>
      <sheetName val="Sheet1"/>
      <sheetName val="직노"/>
      <sheetName val="SLAB&quot;1&quot;"/>
      <sheetName val="#3_일위대가목록"/>
      <sheetName val="건축내역"/>
      <sheetName val="날개벽수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배수공"/>
      <sheetName val="암거"/>
      <sheetName val="포장공"/>
      <sheetName val="부대공"/>
      <sheetName val="수량집계"/>
      <sheetName val="확폭수량"/>
      <sheetName val="도근좌표"/>
      <sheetName val="용소리교"/>
      <sheetName val="덕전리"/>
      <sheetName val="EJ"/>
      <sheetName val="기초단가"/>
      <sheetName val="JUCKEYK"/>
      <sheetName val="중성수전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차액보증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입찰안"/>
      <sheetName val="소야공정계획표"/>
      <sheetName val="Module1"/>
      <sheetName val="Qheet6"/>
      <sheetName val="준검 내역서"/>
      <sheetName val="실행철강하도"/>
      <sheetName val="차액보증"/>
      <sheetName val="산출내역서"/>
      <sheetName val="주차구획선수량"/>
      <sheetName val="내역서"/>
      <sheetName val="자재단가비교표"/>
      <sheetName val="공사개요"/>
      <sheetName val="갑지"/>
      <sheetName val="개요"/>
      <sheetName val="부대tu"/>
      <sheetName val="일위대가"/>
      <sheetName val="내역"/>
      <sheetName val="가도공"/>
      <sheetName val="신공항A-9(원가수정)"/>
      <sheetName val="#REF"/>
      <sheetName val="입적표"/>
      <sheetName val="하조서"/>
      <sheetName val="한강운반비"/>
      <sheetName val="재개발"/>
      <sheetName val="저"/>
      <sheetName val="정부노임단가"/>
      <sheetName val="데리네이타현황"/>
      <sheetName val="A-4"/>
      <sheetName val="금호"/>
      <sheetName val="목차"/>
      <sheetName val="변경비교-을"/>
      <sheetName val="6공구(당초)"/>
      <sheetName val="품의서"/>
      <sheetName val="서∼군(2)"/>
      <sheetName val="도급"/>
      <sheetName val="SG"/>
      <sheetName val="2.대외공문"/>
      <sheetName val="노임단가"/>
      <sheetName val="BID"/>
      <sheetName val="기초코드"/>
      <sheetName val="98NS-N"/>
      <sheetName val="을"/>
      <sheetName val="토적집계"/>
      <sheetName val="일위(토목)"/>
      <sheetName val="후다내역"/>
      <sheetName val="낙찰표"/>
      <sheetName val="45,46"/>
      <sheetName val="토목주소"/>
      <sheetName val="설계예산서"/>
      <sheetName val="공업용수관로"/>
      <sheetName val="SP-B1"/>
      <sheetName val="1.수인터널"/>
      <sheetName val="대로근거"/>
      <sheetName val="일위대가표"/>
      <sheetName val="Dae_Jiju"/>
      <sheetName val="Sikje_ingun"/>
      <sheetName val="TREE_D"/>
      <sheetName val="물가시세"/>
      <sheetName val="실행대비"/>
      <sheetName val="eq_data"/>
      <sheetName val="Total"/>
      <sheetName val="갑지(추정)"/>
      <sheetName val="AS포장복구 "/>
      <sheetName val="원형1호맨홀토공수량"/>
      <sheetName val="SANTOGO"/>
      <sheetName val="자재단가"/>
      <sheetName val="TYPE-A"/>
      <sheetName val="지주설치제원"/>
      <sheetName val="시공여유율"/>
      <sheetName val="98지급계획"/>
      <sheetName val="대비"/>
      <sheetName val="기본단가"/>
      <sheetName val="설 계"/>
      <sheetName val="경비"/>
      <sheetName val="토사(PE)"/>
      <sheetName val="초기화면"/>
      <sheetName val="실행내역서"/>
      <sheetName val="입출재고현황 (2)"/>
      <sheetName val="입찰품의서"/>
      <sheetName val="가시설"/>
      <sheetName val="입력시트"/>
      <sheetName val="연결임시"/>
      <sheetName val="보할"/>
      <sheetName val="중로근거"/>
      <sheetName val="준공조서갑지"/>
      <sheetName val="수문일1"/>
      <sheetName val="을지"/>
      <sheetName val="건축내역서"/>
      <sheetName val="부대내역"/>
      <sheetName val="6PILE  (돌출)"/>
      <sheetName val="특수선일위대가"/>
      <sheetName val="단가비교표"/>
      <sheetName val="시화점실행"/>
      <sheetName val="흥양2교토공집계표"/>
      <sheetName val="0.0ControlSheet"/>
      <sheetName val="0.1keyAssumption"/>
      <sheetName val="인건-측정"/>
      <sheetName val="총괄-1"/>
      <sheetName val="단가산출서"/>
      <sheetName val="DATA"/>
      <sheetName val="교각1"/>
      <sheetName val="설계"/>
      <sheetName val="A-7-1LINE(수량)"/>
      <sheetName val="Sheet1 (2)"/>
      <sheetName val="상-교대(A1-A2)"/>
      <sheetName val="2000년하반기"/>
      <sheetName val="2000년1차"/>
      <sheetName val="장비집계"/>
      <sheetName val="결과조달"/>
      <sheetName val="여과지동"/>
      <sheetName val="기초자료"/>
      <sheetName val="대치판정"/>
      <sheetName val="배관단가조사서"/>
      <sheetName val="4)유동표"/>
      <sheetName val="위치조서"/>
      <sheetName val="전기공사"/>
      <sheetName val="공통가설"/>
      <sheetName val="총괄내역서"/>
      <sheetName val="내역(최종본4.5)"/>
      <sheetName val="기계내역"/>
      <sheetName val="ABUT수량-A1"/>
      <sheetName val="현장관리"/>
      <sheetName val="맨홀수량"/>
      <sheetName val="노임"/>
      <sheetName val="교대(A1)"/>
      <sheetName val="단"/>
      <sheetName val="광산내역"/>
      <sheetName val="배수통관(좌)"/>
      <sheetName val="공문(신)"/>
      <sheetName val="원본(갑지)"/>
      <sheetName val="3차준공"/>
      <sheetName val="건축내역"/>
      <sheetName val="증감대비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공제구간조서"/>
      <sheetName val="횡배수관토공수량"/>
      <sheetName val="간접비"/>
      <sheetName val="실행내역"/>
      <sheetName val="ELECTRIC"/>
      <sheetName val="기성신청"/>
      <sheetName val="강교(Sub)"/>
      <sheetName val="몰탈재료산출"/>
      <sheetName val="N賃率-職"/>
      <sheetName val="APT"/>
      <sheetName val="하수급견적대비"/>
      <sheetName val="DATE"/>
      <sheetName val="I一般比"/>
      <sheetName val="접속도로1"/>
      <sheetName val="전체_1설계"/>
      <sheetName val="표지"/>
      <sheetName val="type-F"/>
      <sheetName val="1.취수장"/>
      <sheetName val="9GNG운반"/>
      <sheetName val="수로단위수량"/>
      <sheetName val="일위대가(1)"/>
      <sheetName val="조명시설"/>
      <sheetName val="전신"/>
      <sheetName val="수량조서"/>
      <sheetName val="일위대가(계측기설치)"/>
      <sheetName val="직노"/>
      <sheetName val="4.내진설계"/>
      <sheetName val="충주"/>
      <sheetName val="물량표"/>
      <sheetName val="관급"/>
      <sheetName val="부대입찰 내역서"/>
      <sheetName val="일위대가(가설)"/>
      <sheetName val="공사비총괄표"/>
      <sheetName val="공사"/>
      <sheetName val="설계예산"/>
      <sheetName val="wall"/>
      <sheetName val="전차선로 물량표"/>
      <sheetName val="자재"/>
      <sheetName val="공통(20-91)"/>
      <sheetName val="구천"/>
      <sheetName val="토공사"/>
      <sheetName val="손익현황"/>
      <sheetName val="현황CODE"/>
      <sheetName val="수자재단위당"/>
      <sheetName val="전기일위대가"/>
      <sheetName val="전신환매도율"/>
      <sheetName val="6호기"/>
      <sheetName val="설직재-1"/>
      <sheetName val="BJJIN"/>
      <sheetName val="자재목록"/>
      <sheetName val="중기목록"/>
      <sheetName val="단가목록"/>
      <sheetName val="일위목록"/>
      <sheetName val="노임목록"/>
      <sheetName val="가격조사서"/>
      <sheetName val="수량산출"/>
      <sheetName val="EQUIP-H"/>
      <sheetName val="교각계산"/>
      <sheetName val="공종별산출내역서"/>
      <sheetName val="BSD (2)"/>
      <sheetName val="단가"/>
      <sheetName val="최초침전지집계표"/>
      <sheetName val="관일"/>
      <sheetName val="철거산출근거"/>
      <sheetName val="토공(우물통,기타) "/>
      <sheetName val="96보완계획7.12"/>
      <sheetName val="명단"/>
      <sheetName val="1. 설계조건 2.단면가정 3. 하중계산"/>
      <sheetName val="DATA 입력란"/>
      <sheetName val="현대물량"/>
      <sheetName val="공사비예산서(토목분)"/>
      <sheetName val="nys"/>
      <sheetName val="TB-내역서"/>
      <sheetName val="적용대가"/>
      <sheetName val="인건비 "/>
      <sheetName val="신대방33(적용)"/>
      <sheetName val=" 총괄표"/>
      <sheetName val="단면가정"/>
      <sheetName val="설계조건"/>
      <sheetName val="부재력정리"/>
      <sheetName val="포장단면별단위수량"/>
      <sheetName val="제잡비.xls"/>
      <sheetName val="3BL공동구 수량"/>
      <sheetName val="산출내역서집계표"/>
      <sheetName val="2.고용보험료산출근거"/>
      <sheetName val="코드표"/>
      <sheetName val="부하(성남)"/>
      <sheetName val="부하계산서"/>
      <sheetName val="s"/>
      <sheetName val="수량3"/>
      <sheetName val="토목내역"/>
      <sheetName val="자재집계표"/>
      <sheetName val="골조시행"/>
      <sheetName val="단가조사"/>
      <sheetName val="Eq. Mobilization"/>
      <sheetName val="경영혁신본부"/>
      <sheetName val="Type(123)"/>
      <sheetName val="마산방향"/>
      <sheetName val="진주방향"/>
      <sheetName val="설계내역서"/>
      <sheetName val="연습"/>
      <sheetName val="자재일람"/>
      <sheetName val="세금자료"/>
      <sheetName val="포장공자재집계표"/>
      <sheetName val="1_수인터널"/>
      <sheetName val="6PILE__(돌출)"/>
      <sheetName val="2_대외공문"/>
      <sheetName val="설_계"/>
      <sheetName val="AS포장복구_"/>
      <sheetName val="실행내역서 "/>
      <sheetName val="1.설계조건"/>
      <sheetName val="내역(최종본4_5)"/>
      <sheetName val="0_0ControlSheet"/>
      <sheetName val="0_1keyAssumption"/>
      <sheetName val="Front"/>
      <sheetName val="노무비"/>
      <sheetName val="2000전체분"/>
      <sheetName val="CONCRETE"/>
      <sheetName val="MOTOR"/>
      <sheetName val="건축집계"/>
      <sheetName val="현장관리비"/>
      <sheetName val="원가계산서"/>
      <sheetName val="경영상태"/>
      <sheetName val="Y-WORK"/>
      <sheetName val="200"/>
      <sheetName val="중기일위대가"/>
      <sheetName val="원가계산 (2)"/>
      <sheetName val="프랜트면허"/>
      <sheetName val="투찰(하수)"/>
      <sheetName val="확약서"/>
      <sheetName val="선정요령"/>
      <sheetName val="화설내"/>
      <sheetName val="도급b_balju"/>
      <sheetName val="원가서"/>
      <sheetName val="STAND20"/>
      <sheetName val="노임이"/>
      <sheetName val="뚝토공"/>
      <sheetName val="건축내역(진해석동)"/>
      <sheetName val="주경기-오배수"/>
      <sheetName val="배수내역"/>
      <sheetName val="팔당터널(1공구)"/>
      <sheetName val="98수문일위"/>
      <sheetName val="단가(반정1교-원주)"/>
      <sheetName val="주요자재단가"/>
      <sheetName val="집계"/>
      <sheetName val="날개벽(시점좌측)"/>
      <sheetName val="본공사"/>
      <sheetName val="JUCKEYK"/>
      <sheetName val="S0"/>
      <sheetName val="집계표(OPTION)"/>
      <sheetName val="음료실행"/>
      <sheetName val="_REF"/>
      <sheetName val="노원열병합  건축공사기성내역서"/>
      <sheetName val="입찰"/>
      <sheetName val="현경"/>
      <sheetName val="토량1-1"/>
      <sheetName val="종단계산"/>
      <sheetName val="금액내역서"/>
      <sheetName val="견적대비표"/>
      <sheetName val="입적6-10"/>
      <sheetName val="공량산출서"/>
      <sheetName val="실행간접비용"/>
      <sheetName val="보고"/>
      <sheetName val="97년 추정"/>
      <sheetName val="현장관리비 산출내역"/>
      <sheetName val="증감내역서"/>
      <sheetName val="J直材4"/>
      <sheetName val="일위(PN)"/>
      <sheetName val="설계서"/>
      <sheetName val="예산서"/>
      <sheetName val="총공사비"/>
      <sheetName val="각형맨홀"/>
      <sheetName val="인사자료총집계"/>
      <sheetName val="견적서"/>
      <sheetName val="현장별계약현황('98.10.31)"/>
      <sheetName val="구의33고"/>
      <sheetName val="세부내역"/>
      <sheetName val="인건비"/>
      <sheetName val="경비2내역"/>
      <sheetName val="가로등내역서"/>
      <sheetName val="전라자금"/>
      <sheetName val="b_yesan"/>
      <sheetName val="COPING"/>
      <sheetName val="INPUT(덕도방향-시점)"/>
      <sheetName val="설계명세서"/>
      <sheetName val="예산M6-B"/>
      <sheetName val="AB자재단가"/>
      <sheetName val="상세산출"/>
      <sheetName val="강북라우터"/>
      <sheetName val="건축공사"/>
      <sheetName val="식재수량표"/>
      <sheetName val="횡배수관"/>
      <sheetName val="TEST1"/>
      <sheetName val="적현로"/>
      <sheetName val="0Title"/>
      <sheetName val="날개벽"/>
      <sheetName val="현황산출서"/>
      <sheetName val="XL4Poppy"/>
      <sheetName val="하중"/>
      <sheetName val="플랜트 설치"/>
      <sheetName val="국내"/>
      <sheetName val="우석문틀"/>
      <sheetName val="Sheet9"/>
      <sheetName val="PI"/>
      <sheetName val="업무"/>
      <sheetName val="물집"/>
      <sheetName val="발주설계서(당초)"/>
      <sheetName val="콤보박스와 리스트박스의 연결"/>
      <sheetName val="유형처분"/>
      <sheetName val="원가계산"/>
      <sheetName val="CTEMCOST"/>
      <sheetName val="코드"/>
      <sheetName val="위생기구"/>
      <sheetName val="기계실냉난방"/>
      <sheetName val="유림골조"/>
      <sheetName val="전기단가조사서"/>
      <sheetName val="1.설계기준"/>
      <sheetName val="수량집계표"/>
      <sheetName val="CPM챠트"/>
      <sheetName val="지우지마"/>
      <sheetName val="토목"/>
      <sheetName val="설계기준"/>
      <sheetName val="내역1"/>
      <sheetName val="DC-O-4-S(설명서)"/>
      <sheetName val="평균터파기고(1-2,ASP)"/>
      <sheetName val="VXXXXXXX"/>
      <sheetName val="산수배수"/>
      <sheetName val="건설성적"/>
      <sheetName val="품셈TABLE"/>
      <sheetName val="장비별표(오거보링)(Ø400)(12M)"/>
      <sheetName val="F4-F7"/>
      <sheetName val="장비당단가 (1)"/>
      <sheetName val="Sheet2 (2)"/>
      <sheetName val="집계표(수배전제조구매)"/>
      <sheetName val="설-원가"/>
      <sheetName val="지급자재"/>
      <sheetName val="수량산출서"/>
      <sheetName val="시중노임단가"/>
      <sheetName val="설내역서 "/>
      <sheetName val="비교1"/>
      <sheetName val="내역서01"/>
      <sheetName val="IW-LIST"/>
      <sheetName val="공사비산출내역"/>
      <sheetName val="출장내역"/>
      <sheetName val="신공항A-;(원가수정)"/>
      <sheetName val="기계경비"/>
      <sheetName val="TBN실행"/>
      <sheetName val="지중자재단가"/>
      <sheetName val="산출근거"/>
      <sheetName val="기초(1)"/>
      <sheetName val="세부내역서"/>
      <sheetName val="본부장"/>
      <sheetName val="앵커구조계산"/>
      <sheetName val="집 계 표"/>
      <sheetName val="역T형"/>
      <sheetName val="파이프류"/>
      <sheetName val="실행(ALT1)"/>
      <sheetName val="정보"/>
      <sheetName val="건축-물가변동"/>
      <sheetName val="자금청구"/>
      <sheetName val="프라임 강변역(4,236)"/>
      <sheetName val="밸브설치"/>
      <sheetName val="현장별"/>
      <sheetName val="3F"/>
      <sheetName val="간접"/>
      <sheetName val="맨홀(2호)"/>
      <sheetName val="내   역"/>
      <sheetName val="내역분기"/>
      <sheetName val="설계변경내역서"/>
      <sheetName val="남양내역"/>
      <sheetName val="직공비"/>
      <sheetName val="NOMUBI"/>
      <sheetName val="sw1"/>
      <sheetName val="건집"/>
      <sheetName val="기집"/>
      <sheetName val="토집"/>
      <sheetName val="조집"/>
      <sheetName val="신우"/>
      <sheetName val="전기"/>
      <sheetName val="벽체면적당일위대가"/>
      <sheetName val="작성기준"/>
      <sheetName val="1호맨홀수량산출"/>
      <sheetName val="관련자료입력"/>
      <sheetName val="수입"/>
      <sheetName val="공정표 "/>
      <sheetName val="S12"/>
      <sheetName val="50-4(2차)"/>
      <sheetName val="배수공"/>
      <sheetName val="예산내역서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덕전리"/>
      <sheetName val="샘플표지"/>
      <sheetName val="변경후원본2"/>
      <sheetName val="8.PILE  (돌출)"/>
      <sheetName val="울산자금"/>
      <sheetName val="機器明細(MC)"/>
      <sheetName val="일위대가목차"/>
      <sheetName val="예산총괄표"/>
      <sheetName val="재료비"/>
      <sheetName val="기흥하도용"/>
      <sheetName val="사통"/>
      <sheetName val="별표 "/>
      <sheetName val="base"/>
      <sheetName val="총괄"/>
      <sheetName val="포설list원본"/>
      <sheetName val="수 량 명 세 서 - 1"/>
      <sheetName val="견적조건"/>
      <sheetName val="CALCULATION"/>
      <sheetName val="차수"/>
      <sheetName val="건축적용원가계산"/>
      <sheetName val="FB25JN"/>
      <sheetName val="마산월령동골조물량변경"/>
      <sheetName val="견적을지"/>
      <sheetName val="2000년 공정표"/>
      <sheetName val="입찰보고"/>
      <sheetName val="실행(표지,갑,을)"/>
      <sheetName val="광통신 견적내역서1"/>
      <sheetName val="전기실-1"/>
      <sheetName val="잡철물"/>
      <sheetName val="할증 "/>
      <sheetName val="갑지1"/>
      <sheetName val="EJ"/>
      <sheetName val="교통대책내역"/>
      <sheetName val="unit 4"/>
      <sheetName val="당초"/>
      <sheetName val="단중"/>
      <sheetName val="금융비용"/>
      <sheetName val="공사분석"/>
      <sheetName val="구분자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ITEM"/>
      <sheetName val="수토공단위당"/>
      <sheetName val="공통가설공사"/>
      <sheetName val="TOT"/>
      <sheetName val="부안일위"/>
      <sheetName val="모래기초"/>
      <sheetName val="전체ﾴ엿서"/>
      <sheetName val="5.2코핑"/>
      <sheetName val="구조물터파기수량집계"/>
      <sheetName val="측구터파기공수량집계"/>
      <sheetName val="배수공 시멘트 및 골재량 산출"/>
      <sheetName val="7.PILE  (돌출)"/>
      <sheetName val="P.M 별"/>
      <sheetName val="구조물철거타공정이월"/>
      <sheetName val="철근단면적"/>
      <sheetName val="대림경상68억"/>
      <sheetName val="대우"/>
      <sheetName val="CIP 공사"/>
      <sheetName val="경상비"/>
      <sheetName val="표지 (2)"/>
      <sheetName val="명세서"/>
      <sheetName val="수량산출서 갑지"/>
      <sheetName val="아파트-가설"/>
      <sheetName val="일위대가목록"/>
      <sheetName val="마감사양"/>
      <sheetName val="깨기"/>
      <sheetName val="기계경비일람"/>
      <sheetName val="보도경계블럭"/>
      <sheetName val="업무분장"/>
      <sheetName val="A"/>
      <sheetName val="식재일위"/>
      <sheetName val="1차설계변경내역"/>
      <sheetName val="choose"/>
      <sheetName val="산출금액내역"/>
      <sheetName val="건축토목실행내역"/>
      <sheetName val="동원(3)"/>
      <sheetName val="2.교량(신설)"/>
      <sheetName val="내역서(전기)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내부마감"/>
      <sheetName val="1,2공구원가계산서"/>
      <sheetName val="2공구산출내역"/>
      <sheetName val="1공구산출내역서"/>
      <sheetName val="조명율표"/>
      <sheetName val="소비자가"/>
      <sheetName val="5사남"/>
      <sheetName val="DATA 입력부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연부97-1"/>
      <sheetName val="원본"/>
      <sheetName val="간접경상비"/>
      <sheetName val="BREAKDOWN(철거설치)"/>
      <sheetName val="1맨AO"/>
      <sheetName val="공통부대비"/>
      <sheetName val="내역서변경성원"/>
      <sheetName val="배수관공"/>
      <sheetName val="측구공"/>
      <sheetName val="식재"/>
      <sheetName val="시설물"/>
      <sheetName val="식재출력용"/>
      <sheetName val="유지관리"/>
      <sheetName val="적용토목"/>
      <sheetName val="식재인부"/>
      <sheetName val="평자재단가"/>
      <sheetName val="C-노임단가"/>
      <sheetName val="원가"/>
      <sheetName val="8)중점관리장비현황"/>
      <sheetName val="돈암사업"/>
      <sheetName val="효율표"/>
      <sheetName val="전체기준Data"/>
      <sheetName val="영업소실적"/>
      <sheetName val="내역서당초"/>
      <sheetName val="EQUIP LIST"/>
      <sheetName val="예정(3)"/>
      <sheetName val="#3E1_GCR"/>
      <sheetName val="남양시작동010313100%"/>
      <sheetName val="공문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시운전연료"/>
      <sheetName val="말고개터널조명전압강하"/>
      <sheetName val="2000.05"/>
      <sheetName val="단가표"/>
      <sheetName val="현장관리비데이타"/>
      <sheetName val="공정코드"/>
      <sheetName val="재료"/>
      <sheetName val="Baby일위대가"/>
      <sheetName val="조건"/>
      <sheetName val="중기가격"/>
      <sheetName val="현장식당(1)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일위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견적의뢰서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WORK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tggwan(mac)"/>
      <sheetName val="만년달력"/>
      <sheetName val="단가산출(T)"/>
      <sheetName val="공사원가계산서"/>
      <sheetName val="인사자료"/>
      <sheetName val="맨홀수량산출"/>
      <sheetName val="재료집계표"/>
      <sheetName val="수목단가"/>
      <sheetName val="시설수량표"/>
      <sheetName val="인원현황"/>
      <sheetName val="기둥(원형)"/>
      <sheetName val="평3"/>
      <sheetName val="유림콘도"/>
      <sheetName val="산출기준(파견전산실)"/>
      <sheetName val="SF내역및원가02"/>
      <sheetName val="96노임기준"/>
      <sheetName val="일반수량"/>
      <sheetName val="10동"/>
      <sheetName val="Mc1"/>
      <sheetName val="Macro(전동기)"/>
      <sheetName val="상수도토공집계표"/>
      <sheetName val="식재일위대가"/>
      <sheetName val="기초일위대가"/>
      <sheetName val="단가대비표"/>
      <sheetName val="재활용 악취_먼지DUCT산출"/>
      <sheetName val="항목지정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첨부1-1"/>
      <sheetName val="빙설"/>
      <sheetName val="현장일반사항"/>
      <sheetName val="기본DATA"/>
      <sheetName val="본사인상전"/>
      <sheetName val="심사"/>
      <sheetName val="설계명세"/>
      <sheetName val="정렬"/>
      <sheetName val="database"/>
      <sheetName val="조명일위"/>
      <sheetName val="증감분석"/>
      <sheetName val="주식"/>
      <sheetName val="1안"/>
      <sheetName val="램머"/>
      <sheetName val="흄관기초"/>
      <sheetName val="구단"/>
      <sheetName val="1.본부별"/>
      <sheetName val="변경후-SHEET"/>
      <sheetName val="000000"/>
      <sheetName val="1.3.1절점좌표"/>
      <sheetName val="1.1설계기준"/>
      <sheetName val="총공사내역서"/>
      <sheetName val="간접재료비산출표-27-30"/>
      <sheetName val="소소총괄표"/>
      <sheetName val="SUB일위대가"/>
      <sheetName val="개산공사비"/>
      <sheetName val="울산자동제어"/>
      <sheetName val="일위_파일"/>
      <sheetName val="일반부표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차3회-개소별명세서-빨간색-인쇄용(21873)"/>
      <sheetName val="쌍송교"/>
      <sheetName val="근로자자료입력"/>
      <sheetName val="참고자료"/>
      <sheetName val="이자율"/>
      <sheetName val="1공구_건정토건_토공2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4_내진설계1"/>
      <sheetName val="입출재고현황_(2)1"/>
      <sheetName val="0_0ControlSheet1"/>
      <sheetName val="0_1keyAssumption1"/>
      <sheetName val="Sheet1_(2)1"/>
      <sheetName val="내역(최종본4_5)1"/>
      <sheetName val="현장지지물물량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대비표"/>
      <sheetName val="대공종"/>
      <sheetName val="학생내역"/>
      <sheetName val="단양 00 아파트-세부내역"/>
      <sheetName val="guard(mac)"/>
      <sheetName val="cable-data"/>
      <sheetName val="노무비산출"/>
      <sheetName val="FI원가_1"/>
      <sheetName val="포장공"/>
      <sheetName val="구조물"/>
      <sheetName val="입찰내역"/>
      <sheetName val="가중치"/>
      <sheetName val="4.장비손료"/>
      <sheetName val="품셈(기초)"/>
      <sheetName val="Sheet14"/>
      <sheetName val="Sheet13"/>
      <sheetName val="중기사용료산출근거"/>
      <sheetName val="단가 및 재료비"/>
      <sheetName val="전계가"/>
      <sheetName val="부산제일극장"/>
      <sheetName val="수주현황2월"/>
      <sheetName val="집계표(공종별)"/>
      <sheetName val="NAIL단가산출"/>
      <sheetName val="1F"/>
      <sheetName val="설계내역"/>
      <sheetName val="49일위"/>
      <sheetName val="22일위"/>
      <sheetName val="제거식EA"/>
      <sheetName val="현금흐름"/>
      <sheetName val="기초입력 DATA"/>
      <sheetName val="교통표지판수량집계표"/>
      <sheetName val="CODE"/>
      <sheetName val="말뚝지지력산정"/>
      <sheetName val="공통자료"/>
      <sheetName val="안전시설내역서"/>
      <sheetName val="배수문"/>
      <sheetName val="1_수인터널2"/>
      <sheetName val="AS포장복구_2"/>
      <sheetName val="2_대외공문2"/>
      <sheetName val="6PILE__(돌출)2"/>
      <sheetName val="설_계2"/>
      <sheetName val="내역(최종본4_5)2"/>
      <sheetName val="0_0ControlSheet2"/>
      <sheetName val="0_1keyAssumption2"/>
      <sheetName val="부대입찰_내역서1"/>
      <sheetName val="전차선로_물량표1"/>
      <sheetName val="BSD_(2)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교각"/>
      <sheetName val="경비산출"/>
      <sheetName val="입력그림"/>
      <sheetName val="정부노임"/>
      <sheetName val="바닥판"/>
      <sheetName val="기기리스트"/>
      <sheetName val="시설물기초"/>
      <sheetName val="산출근거(S4)"/>
      <sheetName val="단가조사-2"/>
      <sheetName val="VE절감"/>
      <sheetName val="터파기및재료"/>
      <sheetName val="기본사항"/>
      <sheetName val="내역총괄"/>
      <sheetName val="내역총괄2"/>
      <sheetName val="내역총괄3"/>
      <sheetName val="단중표"/>
      <sheetName val="편성절차"/>
      <sheetName val="구조물공"/>
      <sheetName val="부대공"/>
      <sheetName val="2002자금수지계획(진행+신규)"/>
      <sheetName val="2변경1"/>
      <sheetName val="입력"/>
      <sheetName val="입력값"/>
      <sheetName val="설계기준 및 하중계산"/>
      <sheetName val="DATA2000"/>
      <sheetName val="5.정산서"/>
      <sheetName val="포장직선구간"/>
      <sheetName val="전국현황"/>
      <sheetName val="말뚝기초(안정검토)-외측"/>
      <sheetName val="내역및원가02"/>
      <sheetName val="상세도"/>
      <sheetName val="포장공사"/>
      <sheetName val="부대공자재집계표"/>
      <sheetName val="작성"/>
      <sheetName val="1-1호"/>
      <sheetName val="공사수행보고"/>
      <sheetName val="일위대가-01"/>
      <sheetName val="계약서"/>
      <sheetName val="터널조도"/>
      <sheetName val="기안"/>
      <sheetName val="전체내역 (2)"/>
      <sheetName val="Hyundai.Unit.cost.xls"/>
      <sheetName val="암거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공정표_"/>
      <sheetName val="1_설계기준"/>
      <sheetName val="장비당단가_(1)"/>
      <sheetName val="Sheet2_(2)"/>
      <sheetName val="별표_"/>
      <sheetName val="2_건축"/>
      <sheetName val="수_량_명_세_서_-_1"/>
      <sheetName val="1062-X방향 "/>
      <sheetName val="빙100장비사양"/>
      <sheetName val="방송(체육관)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내___역"/>
      <sheetName val="프라임_강변역(4,236)"/>
      <sheetName val="8_PILE__(돌출)"/>
      <sheetName val="2000년_공정표"/>
      <sheetName val="집_계_표"/>
      <sheetName val="설내역서_1"/>
      <sheetName val="CIP_공사1"/>
      <sheetName val="2_교량(신설)"/>
      <sheetName val="5_2코핑"/>
      <sheetName val="P_M_별"/>
      <sheetName val="배수공_시멘트_및_골재량_산출"/>
      <sheetName val="7_PILE__(돌출)"/>
      <sheetName val="DATA_입력부"/>
      <sheetName val="4_장비손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4_경비_5_영업외수지"/>
      <sheetName val="_견적서"/>
      <sheetName val="광통신_견적내역서1"/>
      <sheetName val="할증_"/>
      <sheetName val="unit_4"/>
      <sheetName val="2000_05"/>
      <sheetName val="교각토공__2_1"/>
      <sheetName val="수량산출서_갑지"/>
      <sheetName val="HRSG_SMALL072201"/>
      <sheetName val="6__안전관리비1"/>
      <sheetName val="하도내역_(철콘)"/>
      <sheetName val="3_공통공사대비1"/>
      <sheetName val="1_3_1절점좌표"/>
      <sheetName val="1_1설계기준"/>
      <sheetName val="단양_00_아파트-세부내역"/>
      <sheetName val="노무비_근거"/>
      <sheetName val="조건표_(2)"/>
      <sheetName val="임율_Data"/>
      <sheetName val="2차전체변경예정_(2)"/>
      <sheetName val="토공유동표(전체_당초)"/>
      <sheetName val="목차_"/>
      <sheetName val="단면_(2)"/>
      <sheetName val="b_balju_(2)"/>
      <sheetName val="8_현장관리비"/>
      <sheetName val="7_안전관리비"/>
      <sheetName val="7__현장관리비_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전도품의"/>
      <sheetName val="손익분석"/>
      <sheetName val="정의"/>
      <sheetName val="영동(D)"/>
      <sheetName val="TABLE DB"/>
      <sheetName val="쌍용 data base"/>
      <sheetName val="3차토목내역"/>
      <sheetName val="일반관리비전체분당초변경대비표"/>
      <sheetName val="사용계획"/>
      <sheetName val="지급수수료월별금액산정"/>
      <sheetName val="상가지급현황"/>
      <sheetName val="Ⅱ1-0타"/>
      <sheetName val="단위수량"/>
      <sheetName val="배수장토목공사비"/>
      <sheetName val="수리결과"/>
      <sheetName val="중기조종사 단위단가"/>
      <sheetName val="인원계획"/>
      <sheetName val="금리계산"/>
      <sheetName val="단위중량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969910( R)"/>
      <sheetName val="COVER"/>
      <sheetName val="BOJUNGGM"/>
      <sheetName val="01"/>
      <sheetName val="배명(단가)"/>
      <sheetName val="형틀공사"/>
      <sheetName val="자재co"/>
      <sheetName val="산근"/>
      <sheetName val="물량산출근거"/>
      <sheetName val="UR2-Calculation"/>
      <sheetName val="사진"/>
      <sheetName val="예총"/>
      <sheetName val="Trend(Agitator)"/>
      <sheetName val="분전반일위대가"/>
      <sheetName val="관리"/>
      <sheetName val="적정"/>
      <sheetName val="실행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대운산출"/>
      <sheetName val="산3_4"/>
      <sheetName val="공통비"/>
      <sheetName val="VENDOR LIST"/>
      <sheetName val="정공공사"/>
      <sheetName val="70%"/>
      <sheetName val="단면설계"/>
      <sheetName val="안정검토"/>
      <sheetName val="L형옹벽"/>
      <sheetName val="포장절단"/>
      <sheetName val="1호맨홀토공"/>
      <sheetName val="Sight n M.H"/>
      <sheetName val="단가 "/>
      <sheetName val="환율change"/>
      <sheetName val="GRDBS"/>
      <sheetName val="4 LINE"/>
      <sheetName val="7 th"/>
      <sheetName val="C10집계2"/>
      <sheetName val=" 갑지"/>
      <sheetName val="케이블규격"/>
      <sheetName val="COVERSHEET"/>
      <sheetName val="소화실적"/>
      <sheetName val="단위별용량계산"/>
      <sheetName val="총 원가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부하LOAD"/>
      <sheetName val="가시설(TYPE-A)"/>
      <sheetName val="1호맨홀가감수량"/>
      <sheetName val="1-1평균터파기고(1)"/>
      <sheetName val="ilch"/>
      <sheetName val="Table"/>
      <sheetName val="수목데이타 "/>
      <sheetName val="TYPE1"/>
      <sheetName val="공사비"/>
      <sheetName val="배선(낙차)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2F 회의실견적(5_14 일대)"/>
      <sheetName val="용집"/>
      <sheetName val="ASALTOTA"/>
      <sheetName val="원내역서 그대로"/>
      <sheetName val="도급내역"/>
      <sheetName val="은행"/>
      <sheetName val="소방사항"/>
      <sheetName val="내역서 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외주가공"/>
      <sheetName val="수문보고"/>
      <sheetName val="토지산출내역"/>
      <sheetName val="한성교회 신축공사(050713)_CheckList"/>
      <sheetName val="BQ(실행)"/>
      <sheetName val="검토현황"/>
      <sheetName val="증감내역"/>
      <sheetName val="옹벽단면치수"/>
      <sheetName val="산근(1)"/>
      <sheetName val="울산시산표"/>
      <sheetName val="포장수량집계"/>
      <sheetName val="(C)원내역"/>
      <sheetName val="도"/>
      <sheetName val="중기단가"/>
      <sheetName val="2.2_오피스텔(12~32F)"/>
      <sheetName val="기본일위"/>
      <sheetName val="일용직6월"/>
      <sheetName val="이형관중량"/>
      <sheetName val="일위대가(목록)"/>
      <sheetName val="산근(목록)"/>
      <sheetName val="월별손익"/>
      <sheetName val="양덕동"/>
      <sheetName val="추가일위대가"/>
      <sheetName val="COVER-P"/>
      <sheetName val="자동제어"/>
      <sheetName val="화전내"/>
      <sheetName val="일위총괄표"/>
      <sheetName val="252K444"/>
      <sheetName val="하중계산"/>
      <sheetName val="철근량"/>
      <sheetName val="일위대가 집계표"/>
      <sheetName val="일용직"/>
      <sheetName val="중기조종사_단위단가"/>
      <sheetName val="법면"/>
      <sheetName val="배수공1"/>
      <sheetName val="원가계산서(변경)"/>
      <sheetName val="터널대가"/>
      <sheetName val="관개"/>
      <sheetName val="9.1지하2층하부보"/>
      <sheetName val="일대"/>
      <sheetName val="단계별내역 (2)"/>
      <sheetName val="계측기"/>
      <sheetName val="인천제철"/>
      <sheetName val="주요항목별"/>
      <sheetName val="골조"/>
      <sheetName val="퍼스트"/>
      <sheetName val="변경내역"/>
      <sheetName val="4.일위대가"/>
      <sheetName val="제수변수량"/>
      <sheetName val="총수량집계표"/>
      <sheetName val="수장"/>
      <sheetName val="철골공사"/>
      <sheetName val="맨홀되메우기"/>
      <sheetName val="b_balju_cho"/>
      <sheetName val="경비 (1)"/>
      <sheetName val="당진1,2호기전선관설치및접지4차공사내역서-을지"/>
      <sheetName val="현금흐름표"/>
      <sheetName val="07제품별수익성"/>
      <sheetName val="교각별철근수량집계표"/>
      <sheetName val="출력X"/>
      <sheetName val="표층포설및다짐"/>
      <sheetName val="6동"/>
      <sheetName val="P_x0005_"/>
      <sheetName val="P嘐"/>
      <sheetName val="횡날개수집"/>
      <sheetName val="DC"/>
      <sheetName val="성서방향-교대(A2)"/>
      <sheetName val="참조-(1)"/>
      <sheetName val="중기일위대밀"/>
      <sheetName val="strut type"/>
      <sheetName val="48_x0005__x0000_"/>
      <sheetName val="총괄집계 "/>
      <sheetName val="단면치수"/>
      <sheetName val="2.1"/>
      <sheetName val="미장"/>
      <sheetName val="단가대비표 (3)"/>
      <sheetName val="工완성공사율"/>
      <sheetName val="15100"/>
      <sheetName val="산출근거#2-3"/>
      <sheetName val="지구단위계획"/>
      <sheetName val="다중모드"/>
      <sheetName val="Sheet10"/>
      <sheetName val="통합"/>
      <sheetName val="기계 도급내역서"/>
      <sheetName val="철탑공사"/>
      <sheetName val="참고"/>
      <sheetName val="10.경제성분석"/>
      <sheetName val="청 구"/>
      <sheetName val="상행-교대(A1-A2)"/>
      <sheetName val="옥외"/>
      <sheetName val="kimre scrubber"/>
      <sheetName val="PAINT"/>
      <sheetName val="FRP PIPING 일위대가"/>
      <sheetName val="TCDB"/>
      <sheetName val="세부항목"/>
      <sheetName val="출력자료"/>
      <sheetName val="개인별 순위표"/>
      <sheetName val="경성자금"/>
      <sheetName val="문학간접"/>
      <sheetName val="기성금내역서"/>
      <sheetName val="-15.0"/>
      <sheetName val="일반물자(한국통신)"/>
      <sheetName val="108.수선비"/>
      <sheetName val="맨홀_공사비"/>
      <sheetName val="1월"/>
      <sheetName val="Balance"/>
      <sheetName val="제안실적sum조회"/>
      <sheetName val="총체보활공정표"/>
      <sheetName val="1차설계Ꮗԯ_x0000_"/>
      <sheetName val="1차설계逷≙_xdc00_≙"/>
      <sheetName val="가격"/>
      <sheetName val="ETC"/>
      <sheetName val="T기성9605"/>
      <sheetName val="철거폐쇄현황"/>
      <sheetName val="PĴ"/>
      <sheetName val="Pꮸ"/>
      <sheetName val="P估"/>
      <sheetName val="2004노형교"/>
      <sheetName val="quotation"/>
      <sheetName val="기본정보"/>
      <sheetName val="경비공통"/>
      <sheetName val="납부서"/>
      <sheetName val="STEEL BOX 단면설계(SEC.8)"/>
      <sheetName val="기초단가"/>
      <sheetName val="입력데이타(비인쇄용)"/>
      <sheetName val="외주대비 -석축_x0000__x0000__x0000__x0000__x0000__x0012_[후다내역.XLS]견적표지 (3"/>
      <sheetName val="2.2 띠장의 설계"/>
      <sheetName val="자  재"/>
      <sheetName val="건축외주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4.2.1 마루높이 검토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A5"/>
  <sheetViews>
    <sheetView workbookViewId="0"/>
  </sheetViews>
  <sheetFormatPr defaultRowHeight="16.5" x14ac:dyDescent="0.3"/>
  <sheetData>
    <row r="1" spans="1:1" ht="20.25" x14ac:dyDescent="0.3">
      <c r="A1" s="39" t="s">
        <v>430</v>
      </c>
    </row>
    <row r="3" spans="1:1" x14ac:dyDescent="0.3">
      <c r="A3" t="s">
        <v>222</v>
      </c>
    </row>
    <row r="4" spans="1:1" x14ac:dyDescent="0.3">
      <c r="A4" t="s">
        <v>223</v>
      </c>
    </row>
    <row r="5" spans="1:1" x14ac:dyDescent="0.3">
      <c r="A5" t="s">
        <v>225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  <pageSetUpPr fitToPage="1"/>
  </sheetPr>
  <dimension ref="A1:K33"/>
  <sheetViews>
    <sheetView tabSelected="1" view="pageBreakPreview" topLeftCell="B1" zoomScale="85" zoomScaleNormal="80" zoomScaleSheetLayoutView="85" workbookViewId="0">
      <pane ySplit="3" topLeftCell="A4" activePane="bottomLeft" state="frozen"/>
      <selection activeCell="B1" sqref="B1"/>
      <selection pane="bottomLeft" activeCell="E5" sqref="E5"/>
    </sheetView>
  </sheetViews>
  <sheetFormatPr defaultRowHeight="24.95" customHeight="1" x14ac:dyDescent="0.3"/>
  <cols>
    <col min="1" max="1" width="0" style="28" hidden="1" customWidth="1"/>
    <col min="2" max="3" width="4.625" style="28" customWidth="1"/>
    <col min="4" max="4" width="35.625" style="28" customWidth="1"/>
    <col min="5" max="5" width="14.5" style="28" bestFit="1" customWidth="1"/>
    <col min="6" max="6" width="24.875" style="28" customWidth="1"/>
    <col min="7" max="7" width="2.5" style="42" bestFit="1" customWidth="1"/>
    <col min="8" max="8" width="6.875" style="43" bestFit="1" customWidth="1"/>
    <col min="9" max="9" width="5" style="43" bestFit="1" customWidth="1"/>
    <col min="10" max="10" width="16.5" style="28" bestFit="1" customWidth="1"/>
    <col min="11" max="11" width="28.125" style="107" bestFit="1" customWidth="1"/>
    <col min="12" max="16384" width="9" style="28"/>
  </cols>
  <sheetData>
    <row r="1" spans="1:11" ht="30" customHeight="1" x14ac:dyDescent="0.3">
      <c r="B1" s="120" t="s">
        <v>224</v>
      </c>
      <c r="C1" s="120"/>
      <c r="D1" s="120"/>
      <c r="E1" s="120"/>
      <c r="F1" s="120"/>
      <c r="G1" s="120"/>
      <c r="H1" s="120"/>
      <c r="I1" s="120"/>
      <c r="J1" s="120"/>
      <c r="K1" s="108"/>
    </row>
    <row r="2" spans="1:11" ht="24.95" customHeight="1" x14ac:dyDescent="0.3">
      <c r="B2" s="38" t="s">
        <v>221</v>
      </c>
      <c r="C2" s="38"/>
      <c r="D2" s="38" t="str">
        <f>공종별내역서!A2</f>
        <v>[ 공학관 중앙광장 잔디식재 공사 ]</v>
      </c>
      <c r="E2" s="38"/>
      <c r="F2" s="121"/>
      <c r="G2" s="121"/>
      <c r="H2" s="121"/>
      <c r="I2" s="121"/>
      <c r="J2" s="121"/>
      <c r="K2" s="108"/>
    </row>
    <row r="3" spans="1:11" ht="24.95" customHeight="1" x14ac:dyDescent="0.3">
      <c r="B3" s="122" t="s">
        <v>38</v>
      </c>
      <c r="C3" s="122"/>
      <c r="D3" s="122"/>
      <c r="E3" s="47" t="s">
        <v>134</v>
      </c>
      <c r="F3" s="124" t="s">
        <v>39</v>
      </c>
      <c r="G3" s="125"/>
      <c r="H3" s="125"/>
      <c r="I3" s="126"/>
      <c r="J3" s="47" t="s">
        <v>20</v>
      </c>
      <c r="K3" s="108"/>
    </row>
    <row r="4" spans="1:11" ht="24.95" customHeight="1" x14ac:dyDescent="0.3">
      <c r="A4" s="30" t="s">
        <v>44</v>
      </c>
      <c r="B4" s="123" t="s">
        <v>40</v>
      </c>
      <c r="C4" s="123" t="s">
        <v>41</v>
      </c>
      <c r="D4" s="29" t="s">
        <v>45</v>
      </c>
      <c r="E4" s="99">
        <f>공종별집계표!F5</f>
        <v>0</v>
      </c>
      <c r="F4" s="76"/>
      <c r="G4" s="52"/>
      <c r="H4" s="53"/>
      <c r="I4" s="54"/>
      <c r="J4" s="72" t="s">
        <v>11</v>
      </c>
      <c r="K4" s="108"/>
    </row>
    <row r="5" spans="1:11" ht="24.95" customHeight="1" x14ac:dyDescent="0.3">
      <c r="A5" s="30" t="s">
        <v>46</v>
      </c>
      <c r="B5" s="123"/>
      <c r="C5" s="123"/>
      <c r="D5" s="29" t="s">
        <v>47</v>
      </c>
      <c r="E5" s="81"/>
      <c r="F5" s="76"/>
      <c r="G5" s="52"/>
      <c r="H5" s="53"/>
      <c r="I5" s="54"/>
      <c r="J5" s="72" t="s">
        <v>11</v>
      </c>
      <c r="K5" s="108"/>
    </row>
    <row r="6" spans="1:11" ht="24.95" customHeight="1" x14ac:dyDescent="0.3">
      <c r="A6" s="30" t="s">
        <v>48</v>
      </c>
      <c r="B6" s="123"/>
      <c r="C6" s="123"/>
      <c r="D6" s="41" t="s">
        <v>241</v>
      </c>
      <c r="E6" s="82"/>
      <c r="F6" s="76"/>
      <c r="G6" s="52"/>
      <c r="H6" s="53"/>
      <c r="I6" s="54"/>
      <c r="J6" s="72" t="s">
        <v>11</v>
      </c>
      <c r="K6" s="108"/>
    </row>
    <row r="7" spans="1:11" ht="24.95" customHeight="1" x14ac:dyDescent="0.3">
      <c r="A7" s="30" t="s">
        <v>50</v>
      </c>
      <c r="B7" s="123"/>
      <c r="C7" s="123"/>
      <c r="D7" s="48" t="s">
        <v>51</v>
      </c>
      <c r="E7" s="49">
        <f>TRUNC(SUM(E4:E6),0)</f>
        <v>0</v>
      </c>
      <c r="F7" s="77" t="s">
        <v>11</v>
      </c>
      <c r="G7" s="55"/>
      <c r="H7" s="56"/>
      <c r="I7" s="57"/>
      <c r="J7" s="73" t="s">
        <v>11</v>
      </c>
      <c r="K7" s="108"/>
    </row>
    <row r="8" spans="1:11" ht="24.95" customHeight="1" x14ac:dyDescent="0.3">
      <c r="A8" s="30" t="s">
        <v>52</v>
      </c>
      <c r="B8" s="123"/>
      <c r="C8" s="123" t="s">
        <v>42</v>
      </c>
      <c r="D8" s="29" t="s">
        <v>53</v>
      </c>
      <c r="E8" s="99">
        <f>공종별집계표!H5</f>
        <v>0</v>
      </c>
      <c r="F8" s="76"/>
      <c r="G8" s="52"/>
      <c r="H8" s="53"/>
      <c r="I8" s="54"/>
      <c r="J8" s="72" t="s">
        <v>11</v>
      </c>
      <c r="K8" s="108"/>
    </row>
    <row r="9" spans="1:11" ht="24.95" customHeight="1" x14ac:dyDescent="0.3">
      <c r="A9" s="30" t="s">
        <v>54</v>
      </c>
      <c r="B9" s="123"/>
      <c r="C9" s="123"/>
      <c r="D9" s="29" t="s">
        <v>55</v>
      </c>
      <c r="E9" s="44">
        <f>TRUNC(E8*H9,0)</f>
        <v>0</v>
      </c>
      <c r="F9" s="76" t="s">
        <v>228</v>
      </c>
      <c r="G9" s="52" t="s">
        <v>226</v>
      </c>
      <c r="H9" s="58">
        <v>0.08</v>
      </c>
      <c r="I9" s="59"/>
      <c r="J9" s="72" t="s">
        <v>11</v>
      </c>
      <c r="K9" s="108"/>
    </row>
    <row r="10" spans="1:11" ht="24.95" customHeight="1" x14ac:dyDescent="0.3">
      <c r="A10" s="30" t="s">
        <v>56</v>
      </c>
      <c r="B10" s="123"/>
      <c r="C10" s="123"/>
      <c r="D10" s="48" t="s">
        <v>51</v>
      </c>
      <c r="E10" s="49">
        <f>TRUNC(SUM(E8:E9),0)</f>
        <v>0</v>
      </c>
      <c r="F10" s="77" t="s">
        <v>11</v>
      </c>
      <c r="G10" s="55"/>
      <c r="H10" s="56"/>
      <c r="I10" s="57"/>
      <c r="J10" s="73" t="s">
        <v>11</v>
      </c>
      <c r="K10" s="108"/>
    </row>
    <row r="11" spans="1:11" ht="24.95" customHeight="1" x14ac:dyDescent="0.3">
      <c r="A11" s="30" t="s">
        <v>57</v>
      </c>
      <c r="B11" s="123"/>
      <c r="C11" s="123" t="s">
        <v>43</v>
      </c>
      <c r="D11" s="29" t="s">
        <v>58</v>
      </c>
      <c r="E11" s="99">
        <f>공종별집계표!J5</f>
        <v>0</v>
      </c>
      <c r="F11" s="76"/>
      <c r="G11" s="52"/>
      <c r="H11" s="53"/>
      <c r="I11" s="54"/>
      <c r="J11" s="72" t="s">
        <v>11</v>
      </c>
      <c r="K11" s="108"/>
    </row>
    <row r="12" spans="1:11" ht="24.95" customHeight="1" x14ac:dyDescent="0.3">
      <c r="A12" s="30" t="s">
        <v>59</v>
      </c>
      <c r="B12" s="123"/>
      <c r="C12" s="123"/>
      <c r="D12" s="29" t="s">
        <v>60</v>
      </c>
      <c r="E12" s="44">
        <f>TRUNC(E10*H12,0)</f>
        <v>0</v>
      </c>
      <c r="F12" s="76" t="s">
        <v>229</v>
      </c>
      <c r="G12" s="52" t="s">
        <v>226</v>
      </c>
      <c r="H12" s="60">
        <v>3.6999999999999998E-2</v>
      </c>
      <c r="I12" s="61"/>
      <c r="J12" s="72" t="s">
        <v>11</v>
      </c>
      <c r="K12" s="108"/>
    </row>
    <row r="13" spans="1:11" ht="24.95" customHeight="1" x14ac:dyDescent="0.3">
      <c r="A13" s="30" t="s">
        <v>61</v>
      </c>
      <c r="B13" s="123"/>
      <c r="C13" s="123"/>
      <c r="D13" s="29" t="s">
        <v>62</v>
      </c>
      <c r="E13" s="44">
        <f>TRUNC(E10*H13,0)</f>
        <v>0</v>
      </c>
      <c r="F13" s="76" t="s">
        <v>230</v>
      </c>
      <c r="G13" s="52" t="s">
        <v>226</v>
      </c>
      <c r="H13" s="60">
        <v>8.6999999999999994E-3</v>
      </c>
      <c r="I13" s="61"/>
      <c r="J13" s="72" t="s">
        <v>11</v>
      </c>
      <c r="K13" s="108"/>
    </row>
    <row r="14" spans="1:11" s="46" customFormat="1" ht="24.95" customHeight="1" x14ac:dyDescent="0.3">
      <c r="A14" s="45" t="s">
        <v>63</v>
      </c>
      <c r="B14" s="123"/>
      <c r="C14" s="123"/>
      <c r="D14" s="50" t="s">
        <v>64</v>
      </c>
      <c r="E14" s="51">
        <v>192080</v>
      </c>
      <c r="F14" s="78" t="s">
        <v>231</v>
      </c>
      <c r="G14" s="62" t="s">
        <v>226</v>
      </c>
      <c r="H14" s="97">
        <v>3.4299999999999997E-2</v>
      </c>
      <c r="I14" s="63"/>
      <c r="J14" s="100" t="s">
        <v>423</v>
      </c>
      <c r="K14" s="109"/>
    </row>
    <row r="15" spans="1:11" s="46" customFormat="1" ht="24.95" customHeight="1" x14ac:dyDescent="0.3">
      <c r="A15" s="45" t="s">
        <v>66</v>
      </c>
      <c r="B15" s="123"/>
      <c r="C15" s="123"/>
      <c r="D15" s="50" t="s">
        <v>67</v>
      </c>
      <c r="E15" s="51">
        <v>22127</v>
      </c>
      <c r="F15" s="78" t="s">
        <v>232</v>
      </c>
      <c r="G15" s="62" t="s">
        <v>226</v>
      </c>
      <c r="H15" s="97">
        <v>0.1152</v>
      </c>
      <c r="I15" s="64"/>
      <c r="J15" s="100" t="s">
        <v>423</v>
      </c>
      <c r="K15" s="109"/>
    </row>
    <row r="16" spans="1:11" s="46" customFormat="1" ht="24.95" customHeight="1" x14ac:dyDescent="0.3">
      <c r="A16" s="45"/>
      <c r="B16" s="123"/>
      <c r="C16" s="123"/>
      <c r="D16" s="50" t="s">
        <v>65</v>
      </c>
      <c r="E16" s="51">
        <v>252000</v>
      </c>
      <c r="F16" s="78" t="s">
        <v>228</v>
      </c>
      <c r="G16" s="62" t="s">
        <v>226</v>
      </c>
      <c r="H16" s="97">
        <v>4.4999999999999998E-2</v>
      </c>
      <c r="I16" s="64"/>
      <c r="J16" s="100" t="s">
        <v>423</v>
      </c>
      <c r="K16" s="109"/>
    </row>
    <row r="17" spans="1:11" ht="24.95" customHeight="1" x14ac:dyDescent="0.3">
      <c r="A17" s="30" t="s">
        <v>68</v>
      </c>
      <c r="B17" s="123"/>
      <c r="C17" s="123"/>
      <c r="D17" s="101" t="s">
        <v>69</v>
      </c>
      <c r="E17" s="99">
        <f>TRUNC(E8*H17,0)</f>
        <v>0</v>
      </c>
      <c r="F17" s="76" t="s">
        <v>233</v>
      </c>
      <c r="G17" s="52" t="s">
        <v>226</v>
      </c>
      <c r="H17" s="98">
        <v>2.3E-2</v>
      </c>
      <c r="I17" s="59"/>
      <c r="J17" s="102" t="s">
        <v>135</v>
      </c>
      <c r="K17" s="109" t="s">
        <v>424</v>
      </c>
    </row>
    <row r="18" spans="1:11" ht="24.95" customHeight="1" x14ac:dyDescent="0.3">
      <c r="A18" s="30" t="s">
        <v>70</v>
      </c>
      <c r="B18" s="123"/>
      <c r="C18" s="123"/>
      <c r="D18" s="50" t="s">
        <v>71</v>
      </c>
      <c r="E18" s="51">
        <v>544980</v>
      </c>
      <c r="F18" s="78" t="s">
        <v>234</v>
      </c>
      <c r="G18" s="62" t="s">
        <v>226</v>
      </c>
      <c r="H18" s="97">
        <v>2.93E-2</v>
      </c>
      <c r="I18" s="64"/>
      <c r="J18" s="100" t="s">
        <v>423</v>
      </c>
    </row>
    <row r="19" spans="1:11" ht="24.95" customHeight="1" x14ac:dyDescent="0.3">
      <c r="A19" s="30" t="s">
        <v>72</v>
      </c>
      <c r="B19" s="123"/>
      <c r="C19" s="123"/>
      <c r="D19" s="101" t="s">
        <v>73</v>
      </c>
      <c r="E19" s="99">
        <f>TRUNC((E7+E8+E11)*H19,0)</f>
        <v>0</v>
      </c>
      <c r="F19" s="76" t="s">
        <v>235</v>
      </c>
      <c r="G19" s="52" t="s">
        <v>226</v>
      </c>
      <c r="H19" s="98">
        <v>3.0000000000000001E-3</v>
      </c>
      <c r="I19" s="110"/>
      <c r="J19" s="102" t="s">
        <v>135</v>
      </c>
      <c r="K19" s="107" t="s">
        <v>425</v>
      </c>
    </row>
    <row r="20" spans="1:11" ht="24.95" customHeight="1" x14ac:dyDescent="0.3">
      <c r="A20" s="30" t="s">
        <v>75</v>
      </c>
      <c r="B20" s="123"/>
      <c r="C20" s="123"/>
      <c r="D20" s="101" t="s">
        <v>428</v>
      </c>
      <c r="E20" s="99">
        <f>TRUNC((E7+E8+E11)*H20,0)</f>
        <v>0</v>
      </c>
      <c r="F20" s="76" t="s">
        <v>237</v>
      </c>
      <c r="G20" s="52" t="s">
        <v>226</v>
      </c>
      <c r="H20" s="103">
        <v>8.0999999999999996E-4</v>
      </c>
      <c r="I20" s="104"/>
      <c r="J20" s="102" t="s">
        <v>135</v>
      </c>
      <c r="K20" s="107" t="s">
        <v>426</v>
      </c>
    </row>
    <row r="21" spans="1:11" ht="24.95" customHeight="1" x14ac:dyDescent="0.3">
      <c r="A21" s="30" t="s">
        <v>76</v>
      </c>
      <c r="B21" s="123"/>
      <c r="C21" s="123"/>
      <c r="D21" s="101" t="s">
        <v>429</v>
      </c>
      <c r="E21" s="99">
        <f>TRUNC((E7+E8+E11)*H21,0)</f>
        <v>0</v>
      </c>
      <c r="F21" s="76" t="s">
        <v>235</v>
      </c>
      <c r="G21" s="52" t="s">
        <v>226</v>
      </c>
      <c r="H21" s="105">
        <v>1E-3</v>
      </c>
      <c r="I21" s="106"/>
      <c r="J21" s="102" t="s">
        <v>135</v>
      </c>
      <c r="K21" s="107" t="s">
        <v>427</v>
      </c>
    </row>
    <row r="22" spans="1:11" ht="24.95" customHeight="1" x14ac:dyDescent="0.3">
      <c r="A22" s="30"/>
      <c r="B22" s="123"/>
      <c r="C22" s="123"/>
      <c r="D22" s="101"/>
      <c r="E22" s="99"/>
      <c r="F22" s="76"/>
      <c r="G22" s="52"/>
      <c r="H22" s="105"/>
      <c r="I22" s="106"/>
      <c r="J22" s="102"/>
    </row>
    <row r="23" spans="1:11" ht="24.95" customHeight="1" x14ac:dyDescent="0.3">
      <c r="A23" s="30"/>
      <c r="B23" s="123"/>
      <c r="C23" s="123"/>
      <c r="D23" s="111" t="s">
        <v>74</v>
      </c>
      <c r="E23" s="44">
        <f>TRUNC((E7+E10)*H23,0)</f>
        <v>0</v>
      </c>
      <c r="F23" s="76" t="s">
        <v>236</v>
      </c>
      <c r="G23" s="52" t="s">
        <v>226</v>
      </c>
      <c r="H23" s="98">
        <v>5.6000000000000001E-2</v>
      </c>
      <c r="I23" s="59"/>
      <c r="J23" s="72" t="s">
        <v>11</v>
      </c>
    </row>
    <row r="24" spans="1:11" ht="24.95" customHeight="1" x14ac:dyDescent="0.3">
      <c r="A24" s="30" t="s">
        <v>77</v>
      </c>
      <c r="B24" s="123"/>
      <c r="C24" s="123"/>
      <c r="D24" s="48" t="s">
        <v>51</v>
      </c>
      <c r="E24" s="49">
        <f>TRUNC(SUM(E11:E23),0)</f>
        <v>1011187</v>
      </c>
      <c r="F24" s="77" t="s">
        <v>11</v>
      </c>
      <c r="G24" s="55"/>
      <c r="H24" s="56"/>
      <c r="I24" s="57"/>
      <c r="J24" s="73" t="s">
        <v>11</v>
      </c>
    </row>
    <row r="25" spans="1:11" ht="24.95" customHeight="1" x14ac:dyDescent="0.3">
      <c r="A25" s="30" t="s">
        <v>78</v>
      </c>
      <c r="B25" s="115" t="s">
        <v>79</v>
      </c>
      <c r="C25" s="115"/>
      <c r="D25" s="116"/>
      <c r="E25" s="49">
        <f>TRUNC(E7+E10+E24,0)</f>
        <v>1011187</v>
      </c>
      <c r="F25" s="77" t="s">
        <v>11</v>
      </c>
      <c r="G25" s="55"/>
      <c r="H25" s="56"/>
      <c r="I25" s="57"/>
      <c r="J25" s="73" t="s">
        <v>11</v>
      </c>
    </row>
    <row r="26" spans="1:11" ht="24.95" customHeight="1" x14ac:dyDescent="0.3">
      <c r="A26" s="30" t="s">
        <v>80</v>
      </c>
      <c r="B26" s="113" t="s">
        <v>81</v>
      </c>
      <c r="C26" s="113"/>
      <c r="D26" s="114"/>
      <c r="E26" s="83">
        <f>TRUNC((E7+E10+E24)*H26,0)</f>
        <v>60671</v>
      </c>
      <c r="F26" s="76" t="s">
        <v>238</v>
      </c>
      <c r="G26" s="52" t="s">
        <v>226</v>
      </c>
      <c r="H26" s="58">
        <v>0.06</v>
      </c>
      <c r="I26" s="59" t="s">
        <v>227</v>
      </c>
      <c r="J26" s="72"/>
    </row>
    <row r="27" spans="1:11" ht="24.95" customHeight="1" x14ac:dyDescent="0.3">
      <c r="A27" s="30" t="s">
        <v>82</v>
      </c>
      <c r="B27" s="113" t="s">
        <v>83</v>
      </c>
      <c r="C27" s="113"/>
      <c r="D27" s="114"/>
      <c r="E27" s="83">
        <f>TRUNC((E10+E24+E26)*H27,0)</f>
        <v>160778</v>
      </c>
      <c r="F27" s="76" t="s">
        <v>239</v>
      </c>
      <c r="G27" s="52" t="s">
        <v>226</v>
      </c>
      <c r="H27" s="65">
        <v>0.15</v>
      </c>
      <c r="I27" s="66" t="s">
        <v>227</v>
      </c>
      <c r="J27" s="72"/>
    </row>
    <row r="28" spans="1:11" ht="24.95" customHeight="1" x14ac:dyDescent="0.3">
      <c r="A28" s="30" t="s">
        <v>84</v>
      </c>
      <c r="B28" s="113" t="s">
        <v>85</v>
      </c>
      <c r="C28" s="113"/>
      <c r="D28" s="114"/>
      <c r="E28" s="99"/>
      <c r="F28" s="76"/>
      <c r="G28" s="52"/>
      <c r="H28" s="53"/>
      <c r="I28" s="54"/>
      <c r="J28" s="72" t="s">
        <v>11</v>
      </c>
    </row>
    <row r="29" spans="1:11" ht="24.95" customHeight="1" x14ac:dyDescent="0.3">
      <c r="A29" s="30" t="s">
        <v>86</v>
      </c>
      <c r="B29" s="117" t="s">
        <v>219</v>
      </c>
      <c r="C29" s="118"/>
      <c r="D29" s="119"/>
      <c r="E29" s="112"/>
      <c r="F29" s="79"/>
      <c r="G29" s="67"/>
      <c r="H29" s="68"/>
      <c r="I29" s="69"/>
      <c r="J29" s="74"/>
    </row>
    <row r="30" spans="1:11" ht="24.95" customHeight="1" x14ac:dyDescent="0.3">
      <c r="A30" s="30" t="s">
        <v>88</v>
      </c>
      <c r="B30" s="113" t="s">
        <v>89</v>
      </c>
      <c r="C30" s="113"/>
      <c r="D30" s="114"/>
      <c r="E30" s="44">
        <f>TRUNC(E25+E26+E27+E28+E29,0)</f>
        <v>1232636</v>
      </c>
      <c r="F30" s="76" t="s">
        <v>11</v>
      </c>
      <c r="G30" s="52"/>
      <c r="H30" s="53"/>
      <c r="I30" s="54"/>
      <c r="J30" s="72" t="s">
        <v>11</v>
      </c>
    </row>
    <row r="31" spans="1:11" ht="24.95" customHeight="1" x14ac:dyDescent="0.3">
      <c r="A31" s="30" t="s">
        <v>90</v>
      </c>
      <c r="B31" s="113" t="s">
        <v>91</v>
      </c>
      <c r="C31" s="113"/>
      <c r="D31" s="114"/>
      <c r="E31" s="44">
        <f>TRUNC(E30*H31,0)</f>
        <v>123263</v>
      </c>
      <c r="F31" s="76" t="s">
        <v>240</v>
      </c>
      <c r="G31" s="52" t="s">
        <v>226</v>
      </c>
      <c r="H31" s="65">
        <v>0.1</v>
      </c>
      <c r="I31" s="66"/>
      <c r="J31" s="72" t="s">
        <v>11</v>
      </c>
    </row>
    <row r="32" spans="1:11" ht="24.95" customHeight="1" x14ac:dyDescent="0.3">
      <c r="A32" s="30" t="s">
        <v>92</v>
      </c>
      <c r="B32" s="115" t="s">
        <v>93</v>
      </c>
      <c r="C32" s="115"/>
      <c r="D32" s="116"/>
      <c r="E32" s="49">
        <f>TRUNC(E30+E31,0)</f>
        <v>1355899</v>
      </c>
      <c r="F32" s="77" t="s">
        <v>11</v>
      </c>
      <c r="G32" s="55"/>
      <c r="H32" s="56"/>
      <c r="I32" s="57"/>
      <c r="J32" s="73" t="s">
        <v>11</v>
      </c>
    </row>
    <row r="33" spans="1:10" ht="24.95" customHeight="1" x14ac:dyDescent="0.3">
      <c r="A33" s="30" t="s">
        <v>94</v>
      </c>
      <c r="B33" s="113" t="s">
        <v>95</v>
      </c>
      <c r="C33" s="113"/>
      <c r="D33" s="114"/>
      <c r="E33" s="44">
        <f>E32</f>
        <v>1355899</v>
      </c>
      <c r="F33" s="80"/>
      <c r="G33" s="70"/>
      <c r="H33" s="71"/>
      <c r="I33" s="71"/>
      <c r="J33" s="75"/>
    </row>
  </sheetData>
  <mergeCells count="17">
    <mergeCell ref="B1:J1"/>
    <mergeCell ref="F2:J2"/>
    <mergeCell ref="B3:D3"/>
    <mergeCell ref="B4:B24"/>
    <mergeCell ref="C4:C7"/>
    <mergeCell ref="C8:C10"/>
    <mergeCell ref="C11:C24"/>
    <mergeCell ref="F3:I3"/>
    <mergeCell ref="B31:D31"/>
    <mergeCell ref="B32:D32"/>
    <mergeCell ref="B33:D33"/>
    <mergeCell ref="B25:D25"/>
    <mergeCell ref="B26:D26"/>
    <mergeCell ref="B27:D27"/>
    <mergeCell ref="B28:D28"/>
    <mergeCell ref="B29:D29"/>
    <mergeCell ref="B30:D30"/>
  </mergeCells>
  <phoneticPr fontId="3" type="noConversion"/>
  <printOptions horizontalCentered="1"/>
  <pageMargins left="0.25" right="0.25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6"/>
  <sheetViews>
    <sheetView view="pageBreakPreview" zoomScale="85" zoomScaleSheetLayoutView="85" workbookViewId="0">
      <pane ySplit="4" topLeftCell="A5" activePane="bottomLeft" state="frozen"/>
      <selection pane="bottomLeft" activeCell="F5" sqref="F5"/>
    </sheetView>
  </sheetViews>
  <sheetFormatPr defaultRowHeight="16.5" x14ac:dyDescent="0.3"/>
  <cols>
    <col min="1" max="2" width="30.625" style="32" customWidth="1"/>
    <col min="3" max="3" width="6.25" style="37" customWidth="1"/>
    <col min="4" max="4" width="8.625" style="37" customWidth="1"/>
    <col min="5" max="12" width="13.625" style="32" customWidth="1"/>
    <col min="13" max="13" width="16.625" style="32" customWidth="1"/>
    <col min="14" max="16384" width="9" style="32"/>
  </cols>
  <sheetData>
    <row r="1" spans="1:13" ht="38.1" customHeight="1" x14ac:dyDescent="0.3">
      <c r="A1" s="127" t="s">
        <v>397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30" customHeight="1" x14ac:dyDescent="0.3">
      <c r="A2" s="86" t="str">
        <f>공종별내역서!A2</f>
        <v>[ 공학관 중앙광장 잔디식재 공사 ]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30" customHeight="1" x14ac:dyDescent="0.3">
      <c r="A3" s="128" t="s">
        <v>399</v>
      </c>
      <c r="B3" s="128" t="s">
        <v>2</v>
      </c>
      <c r="C3" s="129" t="s">
        <v>3</v>
      </c>
      <c r="D3" s="129" t="s">
        <v>4</v>
      </c>
      <c r="E3" s="131" t="s">
        <v>5</v>
      </c>
      <c r="F3" s="132"/>
      <c r="G3" s="131" t="s">
        <v>8</v>
      </c>
      <c r="H3" s="132"/>
      <c r="I3" s="131" t="s">
        <v>9</v>
      </c>
      <c r="J3" s="132"/>
      <c r="K3" s="128" t="s">
        <v>10</v>
      </c>
      <c r="L3" s="128"/>
      <c r="M3" s="128" t="s">
        <v>133</v>
      </c>
    </row>
    <row r="4" spans="1:13" ht="30" customHeight="1" x14ac:dyDescent="0.3">
      <c r="A4" s="128"/>
      <c r="B4" s="128"/>
      <c r="C4" s="130"/>
      <c r="D4" s="130"/>
      <c r="E4" s="85" t="s">
        <v>6</v>
      </c>
      <c r="F4" s="85" t="s">
        <v>7</v>
      </c>
      <c r="G4" s="85" t="s">
        <v>6</v>
      </c>
      <c r="H4" s="85" t="s">
        <v>7</v>
      </c>
      <c r="I4" s="85" t="s">
        <v>6</v>
      </c>
      <c r="J4" s="85" t="s">
        <v>7</v>
      </c>
      <c r="K4" s="85" t="s">
        <v>6</v>
      </c>
      <c r="L4" s="85" t="s">
        <v>7</v>
      </c>
      <c r="M4" s="128"/>
    </row>
    <row r="5" spans="1:13" ht="30" customHeight="1" x14ac:dyDescent="0.3">
      <c r="A5" s="92" t="s">
        <v>401</v>
      </c>
      <c r="B5" s="92" t="s">
        <v>402</v>
      </c>
      <c r="C5" s="36" t="s">
        <v>220</v>
      </c>
      <c r="D5" s="36">
        <v>1</v>
      </c>
      <c r="E5" s="35"/>
      <c r="F5" s="35">
        <f>공종별내역서!F26</f>
        <v>0</v>
      </c>
      <c r="G5" s="35"/>
      <c r="H5" s="35">
        <f>공종별내역서!H26</f>
        <v>0</v>
      </c>
      <c r="I5" s="35"/>
      <c r="J5" s="35">
        <f>공종별내역서!J26</f>
        <v>0</v>
      </c>
      <c r="K5" s="34"/>
      <c r="L5" s="34">
        <f>공종별내역서!L26</f>
        <v>0</v>
      </c>
      <c r="M5" s="31"/>
    </row>
    <row r="6" spans="1:13" ht="30" customHeight="1" x14ac:dyDescent="0.3">
      <c r="A6" s="94"/>
      <c r="B6" s="94"/>
      <c r="C6" s="95"/>
      <c r="D6" s="36"/>
      <c r="E6" s="35"/>
      <c r="F6" s="35">
        <f t="shared" ref="F6:F25" si="0">TRUNC(E6*D6, 0)</f>
        <v>0</v>
      </c>
      <c r="G6" s="35"/>
      <c r="H6" s="35">
        <f t="shared" ref="H6:H25" si="1">TRUNC(G6*D6, 0)</f>
        <v>0</v>
      </c>
      <c r="I6" s="35"/>
      <c r="J6" s="35">
        <f t="shared" ref="J6:J25" si="2">TRUNC(I6*D6, 0)</f>
        <v>0</v>
      </c>
      <c r="K6" s="34"/>
      <c r="L6" s="34">
        <f t="shared" ref="L6:L25" si="3">TRUNC(F6+H6+J6, 0)</f>
        <v>0</v>
      </c>
      <c r="M6" s="33"/>
    </row>
    <row r="7" spans="1:13" ht="30" customHeight="1" x14ac:dyDescent="0.3">
      <c r="A7" s="94"/>
      <c r="B7" s="94"/>
      <c r="C7" s="95"/>
      <c r="D7" s="36"/>
      <c r="E7" s="35"/>
      <c r="F7" s="35">
        <f t="shared" si="0"/>
        <v>0</v>
      </c>
      <c r="G7" s="35"/>
      <c r="H7" s="35">
        <f t="shared" si="1"/>
        <v>0</v>
      </c>
      <c r="I7" s="35"/>
      <c r="J7" s="35">
        <f t="shared" si="2"/>
        <v>0</v>
      </c>
      <c r="K7" s="34"/>
      <c r="L7" s="34">
        <f t="shared" si="3"/>
        <v>0</v>
      </c>
      <c r="M7" s="33"/>
    </row>
    <row r="8" spans="1:13" ht="30" customHeight="1" x14ac:dyDescent="0.3">
      <c r="A8" s="94"/>
      <c r="B8" s="94"/>
      <c r="C8" s="95"/>
      <c r="D8" s="36"/>
      <c r="E8" s="35"/>
      <c r="F8" s="35">
        <f t="shared" si="0"/>
        <v>0</v>
      </c>
      <c r="G8" s="35"/>
      <c r="H8" s="35">
        <f t="shared" si="1"/>
        <v>0</v>
      </c>
      <c r="I8" s="35"/>
      <c r="J8" s="35">
        <f t="shared" si="2"/>
        <v>0</v>
      </c>
      <c r="K8" s="34"/>
      <c r="L8" s="34">
        <f t="shared" si="3"/>
        <v>0</v>
      </c>
      <c r="M8" s="33"/>
    </row>
    <row r="9" spans="1:13" ht="30" customHeight="1" x14ac:dyDescent="0.3">
      <c r="A9" s="94"/>
      <c r="B9" s="94"/>
      <c r="C9" s="95"/>
      <c r="D9" s="36"/>
      <c r="E9" s="35"/>
      <c r="F9" s="35">
        <f t="shared" si="0"/>
        <v>0</v>
      </c>
      <c r="G9" s="35"/>
      <c r="H9" s="35">
        <f t="shared" si="1"/>
        <v>0</v>
      </c>
      <c r="I9" s="35"/>
      <c r="J9" s="35">
        <f t="shared" si="2"/>
        <v>0</v>
      </c>
      <c r="K9" s="34"/>
      <c r="L9" s="34">
        <f t="shared" si="3"/>
        <v>0</v>
      </c>
      <c r="M9" s="33"/>
    </row>
    <row r="10" spans="1:13" ht="30" customHeight="1" x14ac:dyDescent="0.3">
      <c r="A10" s="94"/>
      <c r="B10" s="94"/>
      <c r="C10" s="95"/>
      <c r="D10" s="36"/>
      <c r="E10" s="35"/>
      <c r="F10" s="35">
        <f t="shared" si="0"/>
        <v>0</v>
      </c>
      <c r="G10" s="35"/>
      <c r="H10" s="35">
        <f t="shared" si="1"/>
        <v>0</v>
      </c>
      <c r="I10" s="35"/>
      <c r="J10" s="35">
        <f t="shared" si="2"/>
        <v>0</v>
      </c>
      <c r="K10" s="34"/>
      <c r="L10" s="34">
        <f t="shared" si="3"/>
        <v>0</v>
      </c>
      <c r="M10" s="33"/>
    </row>
    <row r="11" spans="1:13" ht="30" customHeight="1" x14ac:dyDescent="0.3">
      <c r="A11" s="94"/>
      <c r="B11" s="94"/>
      <c r="C11" s="36"/>
      <c r="D11" s="36"/>
      <c r="E11" s="35"/>
      <c r="F11" s="35">
        <f t="shared" si="0"/>
        <v>0</v>
      </c>
      <c r="G11" s="35"/>
      <c r="H11" s="35">
        <f t="shared" si="1"/>
        <v>0</v>
      </c>
      <c r="I11" s="35"/>
      <c r="J11" s="35">
        <f t="shared" si="2"/>
        <v>0</v>
      </c>
      <c r="K11" s="34"/>
      <c r="L11" s="34">
        <f t="shared" si="3"/>
        <v>0</v>
      </c>
      <c r="M11" s="34"/>
    </row>
    <row r="12" spans="1:13" ht="30" customHeight="1" x14ac:dyDescent="0.3">
      <c r="A12" s="94"/>
      <c r="B12" s="94"/>
      <c r="C12" s="36"/>
      <c r="D12" s="36"/>
      <c r="E12" s="35"/>
      <c r="F12" s="35">
        <f t="shared" si="0"/>
        <v>0</v>
      </c>
      <c r="G12" s="35"/>
      <c r="H12" s="35">
        <f t="shared" si="1"/>
        <v>0</v>
      </c>
      <c r="I12" s="35"/>
      <c r="J12" s="35">
        <f t="shared" si="2"/>
        <v>0</v>
      </c>
      <c r="K12" s="34"/>
      <c r="L12" s="34">
        <f t="shared" si="3"/>
        <v>0</v>
      </c>
      <c r="M12" s="34"/>
    </row>
    <row r="13" spans="1:13" ht="30" customHeight="1" x14ac:dyDescent="0.3">
      <c r="A13" s="94"/>
      <c r="B13" s="94"/>
      <c r="C13" s="95"/>
      <c r="D13" s="36"/>
      <c r="E13" s="35"/>
      <c r="F13" s="35">
        <f t="shared" si="0"/>
        <v>0</v>
      </c>
      <c r="G13" s="35"/>
      <c r="H13" s="35">
        <f t="shared" si="1"/>
        <v>0</v>
      </c>
      <c r="I13" s="35"/>
      <c r="J13" s="35">
        <f t="shared" si="2"/>
        <v>0</v>
      </c>
      <c r="K13" s="34"/>
      <c r="L13" s="34">
        <f t="shared" si="3"/>
        <v>0</v>
      </c>
      <c r="M13" s="34"/>
    </row>
    <row r="14" spans="1:13" ht="30" customHeight="1" x14ac:dyDescent="0.3">
      <c r="A14" s="94"/>
      <c r="B14" s="94"/>
      <c r="C14" s="36"/>
      <c r="D14" s="36"/>
      <c r="E14" s="35"/>
      <c r="F14" s="35">
        <f t="shared" si="0"/>
        <v>0</v>
      </c>
      <c r="G14" s="35"/>
      <c r="H14" s="35">
        <f t="shared" si="1"/>
        <v>0</v>
      </c>
      <c r="I14" s="35"/>
      <c r="J14" s="35">
        <f t="shared" si="2"/>
        <v>0</v>
      </c>
      <c r="K14" s="34"/>
      <c r="L14" s="34">
        <f t="shared" si="3"/>
        <v>0</v>
      </c>
      <c r="M14" s="34"/>
    </row>
    <row r="15" spans="1:13" ht="30" customHeight="1" x14ac:dyDescent="0.3">
      <c r="A15" s="94"/>
      <c r="B15" s="94"/>
      <c r="C15" s="36"/>
      <c r="D15" s="36"/>
      <c r="E15" s="35"/>
      <c r="F15" s="35">
        <f t="shared" si="0"/>
        <v>0</v>
      </c>
      <c r="G15" s="35"/>
      <c r="H15" s="35">
        <f t="shared" si="1"/>
        <v>0</v>
      </c>
      <c r="I15" s="35"/>
      <c r="J15" s="35">
        <f t="shared" si="2"/>
        <v>0</v>
      </c>
      <c r="K15" s="34"/>
      <c r="L15" s="34">
        <f t="shared" si="3"/>
        <v>0</v>
      </c>
      <c r="M15" s="34"/>
    </row>
    <row r="16" spans="1:13" ht="30" customHeight="1" x14ac:dyDescent="0.3">
      <c r="A16" s="40"/>
      <c r="B16" s="40"/>
      <c r="C16" s="36"/>
      <c r="D16" s="36"/>
      <c r="E16" s="35"/>
      <c r="F16" s="35">
        <f t="shared" si="0"/>
        <v>0</v>
      </c>
      <c r="G16" s="35"/>
      <c r="H16" s="35">
        <f t="shared" si="1"/>
        <v>0</v>
      </c>
      <c r="I16" s="35"/>
      <c r="J16" s="35">
        <f t="shared" si="2"/>
        <v>0</v>
      </c>
      <c r="K16" s="34"/>
      <c r="L16" s="34">
        <f t="shared" si="3"/>
        <v>0</v>
      </c>
      <c r="M16" s="34"/>
    </row>
    <row r="17" spans="1:13" ht="30" customHeight="1" x14ac:dyDescent="0.3">
      <c r="A17" s="40"/>
      <c r="B17" s="40"/>
      <c r="C17" s="36"/>
      <c r="D17" s="36"/>
      <c r="E17" s="35"/>
      <c r="F17" s="35">
        <f t="shared" si="0"/>
        <v>0</v>
      </c>
      <c r="G17" s="35"/>
      <c r="H17" s="35">
        <f t="shared" si="1"/>
        <v>0</v>
      </c>
      <c r="I17" s="35"/>
      <c r="J17" s="35">
        <f t="shared" si="2"/>
        <v>0</v>
      </c>
      <c r="K17" s="34"/>
      <c r="L17" s="34">
        <f t="shared" si="3"/>
        <v>0</v>
      </c>
      <c r="M17" s="34"/>
    </row>
    <row r="18" spans="1:13" ht="30" customHeight="1" x14ac:dyDescent="0.3">
      <c r="A18" s="40"/>
      <c r="B18" s="40"/>
      <c r="C18" s="36"/>
      <c r="D18" s="36"/>
      <c r="E18" s="35"/>
      <c r="F18" s="35">
        <f t="shared" si="0"/>
        <v>0</v>
      </c>
      <c r="G18" s="35"/>
      <c r="H18" s="35">
        <f t="shared" si="1"/>
        <v>0</v>
      </c>
      <c r="I18" s="35"/>
      <c r="J18" s="35">
        <f t="shared" si="2"/>
        <v>0</v>
      </c>
      <c r="K18" s="34"/>
      <c r="L18" s="34">
        <f t="shared" si="3"/>
        <v>0</v>
      </c>
      <c r="M18" s="34"/>
    </row>
    <row r="19" spans="1:13" ht="30" customHeight="1" x14ac:dyDescent="0.3">
      <c r="A19" s="40"/>
      <c r="B19" s="40"/>
      <c r="C19" s="36"/>
      <c r="D19" s="36"/>
      <c r="E19" s="35"/>
      <c r="F19" s="35">
        <f t="shared" si="0"/>
        <v>0</v>
      </c>
      <c r="G19" s="35"/>
      <c r="H19" s="35">
        <f t="shared" si="1"/>
        <v>0</v>
      </c>
      <c r="I19" s="35"/>
      <c r="J19" s="35">
        <f t="shared" si="2"/>
        <v>0</v>
      </c>
      <c r="K19" s="34"/>
      <c r="L19" s="34">
        <f t="shared" si="3"/>
        <v>0</v>
      </c>
      <c r="M19" s="34"/>
    </row>
    <row r="20" spans="1:13" ht="30" customHeight="1" x14ac:dyDescent="0.3">
      <c r="A20" s="40"/>
      <c r="B20" s="40"/>
      <c r="C20" s="36"/>
      <c r="D20" s="36"/>
      <c r="E20" s="35"/>
      <c r="F20" s="35">
        <f t="shared" si="0"/>
        <v>0</v>
      </c>
      <c r="G20" s="35"/>
      <c r="H20" s="35">
        <f t="shared" si="1"/>
        <v>0</v>
      </c>
      <c r="I20" s="35"/>
      <c r="J20" s="35">
        <f t="shared" si="2"/>
        <v>0</v>
      </c>
      <c r="K20" s="34"/>
      <c r="L20" s="34">
        <f t="shared" si="3"/>
        <v>0</v>
      </c>
      <c r="M20" s="34"/>
    </row>
    <row r="21" spans="1:13" ht="30" customHeight="1" x14ac:dyDescent="0.3">
      <c r="A21" s="40"/>
      <c r="B21" s="40"/>
      <c r="C21" s="36"/>
      <c r="D21" s="36"/>
      <c r="E21" s="35"/>
      <c r="F21" s="35">
        <f t="shared" si="0"/>
        <v>0</v>
      </c>
      <c r="G21" s="35"/>
      <c r="H21" s="35">
        <f t="shared" si="1"/>
        <v>0</v>
      </c>
      <c r="I21" s="35"/>
      <c r="J21" s="35">
        <f t="shared" si="2"/>
        <v>0</v>
      </c>
      <c r="K21" s="34"/>
      <c r="L21" s="34">
        <f t="shared" si="3"/>
        <v>0</v>
      </c>
      <c r="M21" s="34"/>
    </row>
    <row r="22" spans="1:13" ht="30" customHeight="1" x14ac:dyDescent="0.3">
      <c r="A22" s="40"/>
      <c r="B22" s="40"/>
      <c r="C22" s="36"/>
      <c r="D22" s="36"/>
      <c r="E22" s="35"/>
      <c r="F22" s="35">
        <f t="shared" si="0"/>
        <v>0</v>
      </c>
      <c r="G22" s="35"/>
      <c r="H22" s="35">
        <f t="shared" si="1"/>
        <v>0</v>
      </c>
      <c r="I22" s="35"/>
      <c r="J22" s="35">
        <f t="shared" si="2"/>
        <v>0</v>
      </c>
      <c r="K22" s="34"/>
      <c r="L22" s="34">
        <f t="shared" si="3"/>
        <v>0</v>
      </c>
      <c r="M22" s="34"/>
    </row>
    <row r="23" spans="1:13" ht="30" customHeight="1" x14ac:dyDescent="0.3">
      <c r="A23" s="40"/>
      <c r="B23" s="40"/>
      <c r="C23" s="36"/>
      <c r="D23" s="36"/>
      <c r="E23" s="35"/>
      <c r="F23" s="35">
        <f t="shared" si="0"/>
        <v>0</v>
      </c>
      <c r="G23" s="35"/>
      <c r="H23" s="35">
        <f t="shared" si="1"/>
        <v>0</v>
      </c>
      <c r="I23" s="35"/>
      <c r="J23" s="35">
        <f t="shared" si="2"/>
        <v>0</v>
      </c>
      <c r="K23" s="34"/>
      <c r="L23" s="34">
        <f t="shared" si="3"/>
        <v>0</v>
      </c>
      <c r="M23" s="34"/>
    </row>
    <row r="24" spans="1:13" ht="30" customHeight="1" x14ac:dyDescent="0.3">
      <c r="A24" s="40"/>
      <c r="B24" s="40"/>
      <c r="C24" s="36"/>
      <c r="D24" s="36"/>
      <c r="E24" s="35"/>
      <c r="F24" s="35">
        <f t="shared" si="0"/>
        <v>0</v>
      </c>
      <c r="G24" s="35"/>
      <c r="H24" s="35">
        <f t="shared" si="1"/>
        <v>0</v>
      </c>
      <c r="I24" s="35"/>
      <c r="J24" s="35">
        <f t="shared" si="2"/>
        <v>0</v>
      </c>
      <c r="K24" s="34"/>
      <c r="L24" s="34">
        <f t="shared" si="3"/>
        <v>0</v>
      </c>
      <c r="M24" s="34"/>
    </row>
    <row r="25" spans="1:13" ht="30" customHeight="1" x14ac:dyDescent="0.3">
      <c r="A25" s="40"/>
      <c r="B25" s="40"/>
      <c r="C25" s="36"/>
      <c r="D25" s="36"/>
      <c r="E25" s="35"/>
      <c r="F25" s="35">
        <f t="shared" si="0"/>
        <v>0</v>
      </c>
      <c r="G25" s="35"/>
      <c r="H25" s="35">
        <f t="shared" si="1"/>
        <v>0</v>
      </c>
      <c r="I25" s="35"/>
      <c r="J25" s="35">
        <f t="shared" si="2"/>
        <v>0</v>
      </c>
      <c r="K25" s="34"/>
      <c r="L25" s="34">
        <f t="shared" si="3"/>
        <v>0</v>
      </c>
      <c r="M25" s="34"/>
    </row>
    <row r="26" spans="1:13" ht="30" customHeight="1" x14ac:dyDescent="0.3">
      <c r="A26" s="40" t="s">
        <v>13</v>
      </c>
      <c r="B26" s="40"/>
      <c r="C26" s="36"/>
      <c r="D26" s="36"/>
      <c r="E26" s="35"/>
      <c r="F26" s="34">
        <f>SUM(F5:F25)</f>
        <v>0</v>
      </c>
      <c r="G26" s="35"/>
      <c r="H26" s="34">
        <f>SUM(H5:H25)</f>
        <v>0</v>
      </c>
      <c r="I26" s="35"/>
      <c r="J26" s="34">
        <f>SUM(J5:J25)</f>
        <v>0</v>
      </c>
      <c r="K26" s="34"/>
      <c r="L26" s="34">
        <f>SUM(L5:L25)</f>
        <v>0</v>
      </c>
      <c r="M26" s="34"/>
    </row>
  </sheetData>
  <mergeCells count="10"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3" type="noConversion"/>
  <printOptions horizontalCentered="1"/>
  <pageMargins left="0.25" right="0.25" top="0.75" bottom="0.75" header="0.3" footer="0.3"/>
  <pageSetup paperSize="9" scale="60" fitToHeight="0" orientation="landscape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N26"/>
  <sheetViews>
    <sheetView view="pageBreakPreview" zoomScale="85" zoomScaleSheetLayoutView="85" workbookViewId="0">
      <pane ySplit="4" topLeftCell="A5" activePane="bottomLeft" state="frozen"/>
      <selection pane="bottomLeft" activeCell="E6" sqref="E6"/>
    </sheetView>
  </sheetViews>
  <sheetFormatPr defaultRowHeight="16.5" x14ac:dyDescent="0.3"/>
  <cols>
    <col min="1" max="2" width="30.625" style="90" customWidth="1"/>
    <col min="3" max="3" width="6.25" style="96" customWidth="1"/>
    <col min="4" max="4" width="8.625" style="96" customWidth="1"/>
    <col min="5" max="12" width="13.625" style="90" customWidth="1"/>
    <col min="13" max="13" width="16.625" style="90" customWidth="1"/>
    <col min="14" max="16384" width="9" style="90"/>
  </cols>
  <sheetData>
    <row r="1" spans="1:14" ht="38.1" customHeight="1" x14ac:dyDescent="0.3">
      <c r="A1" s="133" t="s">
        <v>398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89"/>
    </row>
    <row r="2" spans="1:14" ht="30" customHeight="1" x14ac:dyDescent="0.3">
      <c r="A2" s="134" t="s">
        <v>400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4" ht="30" customHeight="1" x14ac:dyDescent="0.3">
      <c r="A3" s="135" t="s">
        <v>1</v>
      </c>
      <c r="B3" s="135" t="s">
        <v>2</v>
      </c>
      <c r="C3" s="138" t="s">
        <v>3</v>
      </c>
      <c r="D3" s="138" t="s">
        <v>4</v>
      </c>
      <c r="E3" s="136" t="s">
        <v>5</v>
      </c>
      <c r="F3" s="137"/>
      <c r="G3" s="136" t="s">
        <v>8</v>
      </c>
      <c r="H3" s="137"/>
      <c r="I3" s="136" t="s">
        <v>9</v>
      </c>
      <c r="J3" s="137"/>
      <c r="K3" s="135" t="s">
        <v>10</v>
      </c>
      <c r="L3" s="135"/>
      <c r="M3" s="135" t="s">
        <v>133</v>
      </c>
    </row>
    <row r="4" spans="1:14" ht="30" customHeight="1" x14ac:dyDescent="0.3">
      <c r="A4" s="135"/>
      <c r="B4" s="135"/>
      <c r="C4" s="139"/>
      <c r="D4" s="139"/>
      <c r="E4" s="91" t="s">
        <v>6</v>
      </c>
      <c r="F4" s="91" t="s">
        <v>7</v>
      </c>
      <c r="G4" s="91" t="s">
        <v>6</v>
      </c>
      <c r="H4" s="91" t="s">
        <v>7</v>
      </c>
      <c r="I4" s="91" t="s">
        <v>6</v>
      </c>
      <c r="J4" s="91" t="s">
        <v>7</v>
      </c>
      <c r="K4" s="91" t="s">
        <v>6</v>
      </c>
      <c r="L4" s="91" t="s">
        <v>7</v>
      </c>
      <c r="M4" s="135"/>
    </row>
    <row r="5" spans="1:14" ht="30" customHeight="1" x14ac:dyDescent="0.3">
      <c r="A5" s="92" t="s">
        <v>401</v>
      </c>
      <c r="B5" s="92" t="s">
        <v>402</v>
      </c>
      <c r="C5" s="93"/>
      <c r="D5" s="93"/>
      <c r="E5" s="87"/>
      <c r="F5" s="87">
        <f t="shared" ref="F5" si="0">TRUNC(E5*D5, 0)</f>
        <v>0</v>
      </c>
      <c r="G5" s="87"/>
      <c r="H5" s="87">
        <f t="shared" ref="H5" si="1">TRUNC(G5*D5, 0)</f>
        <v>0</v>
      </c>
      <c r="I5" s="87"/>
      <c r="J5" s="87">
        <f t="shared" ref="J5" si="2">TRUNC(I5*D5, 0)</f>
        <v>0</v>
      </c>
      <c r="K5" s="88"/>
      <c r="L5" s="88">
        <f t="shared" ref="L5" si="3">TRUNC(F5+H5+J5, 0)</f>
        <v>0</v>
      </c>
      <c r="M5" s="88"/>
    </row>
    <row r="6" spans="1:14" ht="30" customHeight="1" x14ac:dyDescent="0.3">
      <c r="A6" s="94" t="s">
        <v>403</v>
      </c>
      <c r="B6" s="94" t="s">
        <v>404</v>
      </c>
      <c r="C6" s="95" t="s">
        <v>405</v>
      </c>
      <c r="D6" s="36">
        <v>2400</v>
      </c>
      <c r="E6" s="35"/>
      <c r="F6" s="35">
        <f t="shared" ref="F6:F25" si="4">TRUNC(E6*D6, 0)</f>
        <v>0</v>
      </c>
      <c r="G6" s="35"/>
      <c r="H6" s="35">
        <f t="shared" ref="H6:H25" si="5">TRUNC(G6*D6, 0)</f>
        <v>0</v>
      </c>
      <c r="I6" s="35"/>
      <c r="J6" s="35">
        <f t="shared" ref="J6:J25" si="6">TRUNC(I6*D6, 0)</f>
        <v>0</v>
      </c>
      <c r="K6" s="34"/>
      <c r="L6" s="34">
        <f t="shared" ref="L6:L25" si="7">TRUNC(F6+H6+J6, 0)</f>
        <v>0</v>
      </c>
      <c r="M6" s="33"/>
    </row>
    <row r="7" spans="1:14" ht="30" customHeight="1" x14ac:dyDescent="0.3">
      <c r="A7" s="94" t="s">
        <v>406</v>
      </c>
      <c r="B7" s="94" t="s">
        <v>407</v>
      </c>
      <c r="C7" s="95" t="s">
        <v>408</v>
      </c>
      <c r="D7" s="36">
        <v>200</v>
      </c>
      <c r="E7" s="35"/>
      <c r="F7" s="35">
        <f t="shared" si="4"/>
        <v>0</v>
      </c>
      <c r="G7" s="35"/>
      <c r="H7" s="35">
        <f t="shared" si="5"/>
        <v>0</v>
      </c>
      <c r="I7" s="35"/>
      <c r="J7" s="35">
        <f t="shared" si="6"/>
        <v>0</v>
      </c>
      <c r="K7" s="34"/>
      <c r="L7" s="34">
        <f t="shared" si="7"/>
        <v>0</v>
      </c>
      <c r="M7" s="33"/>
    </row>
    <row r="8" spans="1:14" ht="30" customHeight="1" x14ac:dyDescent="0.3">
      <c r="A8" s="94" t="s">
        <v>409</v>
      </c>
      <c r="B8" s="94" t="s">
        <v>410</v>
      </c>
      <c r="C8" s="95" t="s">
        <v>411</v>
      </c>
      <c r="D8" s="36">
        <v>400</v>
      </c>
      <c r="E8" s="35"/>
      <c r="F8" s="35">
        <f t="shared" si="4"/>
        <v>0</v>
      </c>
      <c r="G8" s="35"/>
      <c r="H8" s="35">
        <f t="shared" si="5"/>
        <v>0</v>
      </c>
      <c r="I8" s="35"/>
      <c r="J8" s="35">
        <f t="shared" si="6"/>
        <v>0</v>
      </c>
      <c r="K8" s="34"/>
      <c r="L8" s="34">
        <f t="shared" si="7"/>
        <v>0</v>
      </c>
      <c r="M8" s="33"/>
    </row>
    <row r="9" spans="1:14" ht="30" customHeight="1" x14ac:dyDescent="0.3">
      <c r="A9" s="94" t="s">
        <v>412</v>
      </c>
      <c r="B9" s="94" t="s">
        <v>413</v>
      </c>
      <c r="C9" s="95" t="s">
        <v>414</v>
      </c>
      <c r="D9" s="36">
        <v>2</v>
      </c>
      <c r="E9" s="35"/>
      <c r="F9" s="35">
        <f t="shared" si="4"/>
        <v>0</v>
      </c>
      <c r="G9" s="35"/>
      <c r="H9" s="35">
        <f t="shared" si="5"/>
        <v>0</v>
      </c>
      <c r="I9" s="35"/>
      <c r="J9" s="35">
        <f t="shared" si="6"/>
        <v>0</v>
      </c>
      <c r="K9" s="34"/>
      <c r="L9" s="34">
        <f t="shared" si="7"/>
        <v>0</v>
      </c>
      <c r="M9" s="33"/>
    </row>
    <row r="10" spans="1:14" ht="30" customHeight="1" x14ac:dyDescent="0.3">
      <c r="A10" s="94" t="s">
        <v>415</v>
      </c>
      <c r="B10" s="94" t="s">
        <v>416</v>
      </c>
      <c r="C10" s="95" t="s">
        <v>405</v>
      </c>
      <c r="D10" s="36">
        <v>2400</v>
      </c>
      <c r="E10" s="35"/>
      <c r="F10" s="35">
        <f t="shared" si="4"/>
        <v>0</v>
      </c>
      <c r="G10" s="35"/>
      <c r="H10" s="35">
        <f t="shared" si="5"/>
        <v>0</v>
      </c>
      <c r="I10" s="35"/>
      <c r="J10" s="35">
        <f t="shared" si="6"/>
        <v>0</v>
      </c>
      <c r="K10" s="34"/>
      <c r="L10" s="34">
        <f t="shared" si="7"/>
        <v>0</v>
      </c>
      <c r="M10" s="33"/>
    </row>
    <row r="11" spans="1:14" ht="30" customHeight="1" x14ac:dyDescent="0.3">
      <c r="A11" s="94" t="s">
        <v>417</v>
      </c>
      <c r="B11" s="94" t="s">
        <v>418</v>
      </c>
      <c r="C11" s="36" t="s">
        <v>405</v>
      </c>
      <c r="D11" s="36">
        <v>2400</v>
      </c>
      <c r="E11" s="35"/>
      <c r="F11" s="35">
        <f t="shared" si="4"/>
        <v>0</v>
      </c>
      <c r="G11" s="35"/>
      <c r="H11" s="35">
        <f t="shared" si="5"/>
        <v>0</v>
      </c>
      <c r="I11" s="35"/>
      <c r="J11" s="35">
        <f t="shared" si="6"/>
        <v>0</v>
      </c>
      <c r="K11" s="34"/>
      <c r="L11" s="34">
        <f t="shared" si="7"/>
        <v>0</v>
      </c>
      <c r="M11" s="34"/>
    </row>
    <row r="12" spans="1:14" ht="30" customHeight="1" x14ac:dyDescent="0.3">
      <c r="A12" s="94" t="s">
        <v>419</v>
      </c>
      <c r="B12" s="94" t="s">
        <v>420</v>
      </c>
      <c r="C12" s="36" t="s">
        <v>405</v>
      </c>
      <c r="D12" s="36">
        <v>2400</v>
      </c>
      <c r="E12" s="35"/>
      <c r="F12" s="35">
        <f t="shared" si="4"/>
        <v>0</v>
      </c>
      <c r="G12" s="35"/>
      <c r="H12" s="35">
        <f t="shared" si="5"/>
        <v>0</v>
      </c>
      <c r="I12" s="35"/>
      <c r="J12" s="35">
        <f t="shared" si="6"/>
        <v>0</v>
      </c>
      <c r="K12" s="34"/>
      <c r="L12" s="34">
        <f t="shared" si="7"/>
        <v>0</v>
      </c>
      <c r="M12" s="34"/>
    </row>
    <row r="13" spans="1:14" ht="30" customHeight="1" x14ac:dyDescent="0.3">
      <c r="A13" s="94" t="s">
        <v>421</v>
      </c>
      <c r="B13" s="94" t="s">
        <v>422</v>
      </c>
      <c r="C13" s="95" t="s">
        <v>411</v>
      </c>
      <c r="D13" s="36">
        <v>50</v>
      </c>
      <c r="E13" s="35"/>
      <c r="F13" s="35">
        <f t="shared" si="4"/>
        <v>0</v>
      </c>
      <c r="G13" s="35"/>
      <c r="H13" s="35">
        <f t="shared" si="5"/>
        <v>0</v>
      </c>
      <c r="I13" s="35"/>
      <c r="J13" s="35">
        <f t="shared" si="6"/>
        <v>0</v>
      </c>
      <c r="K13" s="34"/>
      <c r="L13" s="34">
        <f t="shared" si="7"/>
        <v>0</v>
      </c>
      <c r="M13" s="34"/>
    </row>
    <row r="14" spans="1:14" ht="30" customHeight="1" x14ac:dyDescent="0.3">
      <c r="A14" s="94"/>
      <c r="B14" s="94"/>
      <c r="C14" s="36"/>
      <c r="D14" s="36"/>
      <c r="E14" s="35"/>
      <c r="F14" s="35">
        <f t="shared" si="4"/>
        <v>0</v>
      </c>
      <c r="G14" s="35"/>
      <c r="H14" s="35">
        <f t="shared" si="5"/>
        <v>0</v>
      </c>
      <c r="I14" s="35"/>
      <c r="J14" s="35">
        <f t="shared" si="6"/>
        <v>0</v>
      </c>
      <c r="K14" s="34"/>
      <c r="L14" s="34">
        <f t="shared" si="7"/>
        <v>0</v>
      </c>
      <c r="M14" s="34"/>
    </row>
    <row r="15" spans="1:14" ht="30" customHeight="1" x14ac:dyDescent="0.3">
      <c r="A15" s="94"/>
      <c r="B15" s="94"/>
      <c r="C15" s="36"/>
      <c r="D15" s="36"/>
      <c r="E15" s="35"/>
      <c r="F15" s="35">
        <f t="shared" si="4"/>
        <v>0</v>
      </c>
      <c r="G15" s="35"/>
      <c r="H15" s="35">
        <f t="shared" si="5"/>
        <v>0</v>
      </c>
      <c r="I15" s="35"/>
      <c r="J15" s="35">
        <f t="shared" si="6"/>
        <v>0</v>
      </c>
      <c r="K15" s="34"/>
      <c r="L15" s="34">
        <f t="shared" si="7"/>
        <v>0</v>
      </c>
      <c r="M15" s="34"/>
    </row>
    <row r="16" spans="1:14" ht="30" customHeight="1" x14ac:dyDescent="0.3">
      <c r="A16" s="94"/>
      <c r="B16" s="94"/>
      <c r="C16" s="36"/>
      <c r="D16" s="36"/>
      <c r="E16" s="35"/>
      <c r="F16" s="35">
        <f t="shared" si="4"/>
        <v>0</v>
      </c>
      <c r="G16" s="35"/>
      <c r="H16" s="35">
        <f t="shared" si="5"/>
        <v>0</v>
      </c>
      <c r="I16" s="35"/>
      <c r="J16" s="35">
        <f t="shared" si="6"/>
        <v>0</v>
      </c>
      <c r="K16" s="34"/>
      <c r="L16" s="34">
        <f t="shared" si="7"/>
        <v>0</v>
      </c>
      <c r="M16" s="34"/>
    </row>
    <row r="17" spans="1:13" ht="30" customHeight="1" x14ac:dyDescent="0.3">
      <c r="A17" s="94"/>
      <c r="B17" s="94"/>
      <c r="C17" s="36"/>
      <c r="D17" s="36"/>
      <c r="E17" s="35"/>
      <c r="F17" s="35">
        <f t="shared" si="4"/>
        <v>0</v>
      </c>
      <c r="G17" s="35"/>
      <c r="H17" s="35">
        <f t="shared" si="5"/>
        <v>0</v>
      </c>
      <c r="I17" s="35"/>
      <c r="J17" s="35">
        <f t="shared" si="6"/>
        <v>0</v>
      </c>
      <c r="K17" s="34"/>
      <c r="L17" s="34">
        <f t="shared" si="7"/>
        <v>0</v>
      </c>
      <c r="M17" s="34"/>
    </row>
    <row r="18" spans="1:13" ht="30" customHeight="1" x14ac:dyDescent="0.3">
      <c r="A18" s="94"/>
      <c r="B18" s="94"/>
      <c r="C18" s="36"/>
      <c r="D18" s="36"/>
      <c r="E18" s="35"/>
      <c r="F18" s="35">
        <f t="shared" si="4"/>
        <v>0</v>
      </c>
      <c r="G18" s="35"/>
      <c r="H18" s="35">
        <f t="shared" si="5"/>
        <v>0</v>
      </c>
      <c r="I18" s="35"/>
      <c r="J18" s="35">
        <f t="shared" si="6"/>
        <v>0</v>
      </c>
      <c r="K18" s="34"/>
      <c r="L18" s="34">
        <f t="shared" si="7"/>
        <v>0</v>
      </c>
      <c r="M18" s="34"/>
    </row>
    <row r="19" spans="1:13" ht="30" customHeight="1" x14ac:dyDescent="0.3">
      <c r="A19" s="94"/>
      <c r="B19" s="94"/>
      <c r="C19" s="36"/>
      <c r="D19" s="36"/>
      <c r="E19" s="35"/>
      <c r="F19" s="35">
        <f t="shared" si="4"/>
        <v>0</v>
      </c>
      <c r="G19" s="35"/>
      <c r="H19" s="35">
        <f t="shared" si="5"/>
        <v>0</v>
      </c>
      <c r="I19" s="35"/>
      <c r="J19" s="35">
        <f t="shared" si="6"/>
        <v>0</v>
      </c>
      <c r="K19" s="34"/>
      <c r="L19" s="34">
        <f t="shared" si="7"/>
        <v>0</v>
      </c>
      <c r="M19" s="34"/>
    </row>
    <row r="20" spans="1:13" ht="30" customHeight="1" x14ac:dyDescent="0.3">
      <c r="A20" s="94"/>
      <c r="B20" s="94"/>
      <c r="C20" s="36"/>
      <c r="D20" s="36"/>
      <c r="E20" s="35"/>
      <c r="F20" s="35">
        <f t="shared" si="4"/>
        <v>0</v>
      </c>
      <c r="G20" s="35"/>
      <c r="H20" s="35">
        <f t="shared" si="5"/>
        <v>0</v>
      </c>
      <c r="I20" s="35"/>
      <c r="J20" s="35">
        <f t="shared" si="6"/>
        <v>0</v>
      </c>
      <c r="K20" s="34"/>
      <c r="L20" s="34">
        <f t="shared" si="7"/>
        <v>0</v>
      </c>
      <c r="M20" s="34"/>
    </row>
    <row r="21" spans="1:13" ht="30" customHeight="1" x14ac:dyDescent="0.3">
      <c r="A21" s="94"/>
      <c r="B21" s="94"/>
      <c r="C21" s="36"/>
      <c r="D21" s="36"/>
      <c r="E21" s="35"/>
      <c r="F21" s="35">
        <f t="shared" si="4"/>
        <v>0</v>
      </c>
      <c r="G21" s="35"/>
      <c r="H21" s="35">
        <f t="shared" si="5"/>
        <v>0</v>
      </c>
      <c r="I21" s="35"/>
      <c r="J21" s="35">
        <f t="shared" si="6"/>
        <v>0</v>
      </c>
      <c r="K21" s="34"/>
      <c r="L21" s="34">
        <f t="shared" si="7"/>
        <v>0</v>
      </c>
      <c r="M21" s="34"/>
    </row>
    <row r="22" spans="1:13" ht="30" customHeight="1" x14ac:dyDescent="0.3">
      <c r="A22" s="94"/>
      <c r="B22" s="94"/>
      <c r="C22" s="36"/>
      <c r="D22" s="36"/>
      <c r="E22" s="35"/>
      <c r="F22" s="35">
        <f t="shared" si="4"/>
        <v>0</v>
      </c>
      <c r="G22" s="35"/>
      <c r="H22" s="35">
        <f t="shared" si="5"/>
        <v>0</v>
      </c>
      <c r="I22" s="35"/>
      <c r="J22" s="35">
        <f t="shared" si="6"/>
        <v>0</v>
      </c>
      <c r="K22" s="34"/>
      <c r="L22" s="34">
        <f t="shared" si="7"/>
        <v>0</v>
      </c>
      <c r="M22" s="34"/>
    </row>
    <row r="23" spans="1:13" ht="30" customHeight="1" x14ac:dyDescent="0.3">
      <c r="A23" s="94"/>
      <c r="B23" s="94"/>
      <c r="C23" s="36"/>
      <c r="D23" s="36"/>
      <c r="E23" s="35"/>
      <c r="F23" s="35">
        <f t="shared" si="4"/>
        <v>0</v>
      </c>
      <c r="G23" s="35"/>
      <c r="H23" s="35">
        <f t="shared" si="5"/>
        <v>0</v>
      </c>
      <c r="I23" s="35"/>
      <c r="J23" s="35">
        <f t="shared" si="6"/>
        <v>0</v>
      </c>
      <c r="K23" s="34"/>
      <c r="L23" s="34">
        <f t="shared" si="7"/>
        <v>0</v>
      </c>
      <c r="M23" s="34"/>
    </row>
    <row r="24" spans="1:13" ht="30" customHeight="1" x14ac:dyDescent="0.3">
      <c r="A24" s="94"/>
      <c r="B24" s="94"/>
      <c r="C24" s="36"/>
      <c r="D24" s="36"/>
      <c r="E24" s="35"/>
      <c r="F24" s="35">
        <f t="shared" si="4"/>
        <v>0</v>
      </c>
      <c r="G24" s="35"/>
      <c r="H24" s="35">
        <f t="shared" si="5"/>
        <v>0</v>
      </c>
      <c r="I24" s="35"/>
      <c r="J24" s="35">
        <f t="shared" si="6"/>
        <v>0</v>
      </c>
      <c r="K24" s="34"/>
      <c r="L24" s="34">
        <f t="shared" si="7"/>
        <v>0</v>
      </c>
      <c r="M24" s="34"/>
    </row>
    <row r="25" spans="1:13" ht="30" customHeight="1" x14ac:dyDescent="0.3">
      <c r="A25" s="94"/>
      <c r="B25" s="94"/>
      <c r="C25" s="36"/>
      <c r="D25" s="36"/>
      <c r="E25" s="35"/>
      <c r="F25" s="35">
        <f t="shared" si="4"/>
        <v>0</v>
      </c>
      <c r="G25" s="35"/>
      <c r="H25" s="35">
        <f t="shared" si="5"/>
        <v>0</v>
      </c>
      <c r="I25" s="35"/>
      <c r="J25" s="35">
        <f t="shared" si="6"/>
        <v>0</v>
      </c>
      <c r="K25" s="34"/>
      <c r="L25" s="34">
        <f t="shared" si="7"/>
        <v>0</v>
      </c>
      <c r="M25" s="34"/>
    </row>
    <row r="26" spans="1:13" ht="30" customHeight="1" x14ac:dyDescent="0.3">
      <c r="A26" s="94" t="s">
        <v>13</v>
      </c>
      <c r="B26" s="94"/>
      <c r="C26" s="36"/>
      <c r="D26" s="36"/>
      <c r="E26" s="35"/>
      <c r="F26" s="34">
        <f>SUM(F5:F25)</f>
        <v>0</v>
      </c>
      <c r="G26" s="35"/>
      <c r="H26" s="34">
        <f>SUM(H5:H25)</f>
        <v>0</v>
      </c>
      <c r="I26" s="35"/>
      <c r="J26" s="34">
        <f>SUM(J5:J25)</f>
        <v>0</v>
      </c>
      <c r="K26" s="34"/>
      <c r="L26" s="34">
        <f>SUM(L5:L25)</f>
        <v>0</v>
      </c>
      <c r="M26" s="34"/>
    </row>
  </sheetData>
  <mergeCells count="11">
    <mergeCell ref="A1:M1"/>
    <mergeCell ref="A2:M2"/>
    <mergeCell ref="M3:M4"/>
    <mergeCell ref="E3:F3"/>
    <mergeCell ref="G3:H3"/>
    <mergeCell ref="I3:J3"/>
    <mergeCell ref="K3:L3"/>
    <mergeCell ref="A3:A4"/>
    <mergeCell ref="B3:B4"/>
    <mergeCell ref="C3:C4"/>
    <mergeCell ref="D3:D4"/>
  </mergeCells>
  <phoneticPr fontId="3" type="noConversion"/>
  <printOptions horizontalCentered="1"/>
  <pageMargins left="0.25" right="0.25" top="0.75" bottom="0.75" header="0.3" footer="0.3"/>
  <pageSetup paperSize="9" scale="60" fitToHeight="0" orientation="landscape" r:id="rId1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2:AS310"/>
  <sheetViews>
    <sheetView showGridLines="0" showZeros="0" view="pageBreakPreview" zoomScale="85" zoomScaleNormal="100" zoomScaleSheetLayoutView="85" workbookViewId="0">
      <selection activeCell="B3" sqref="B3:AR6"/>
    </sheetView>
  </sheetViews>
  <sheetFormatPr defaultColWidth="2" defaultRowHeight="15.95" customHeight="1" x14ac:dyDescent="0.3"/>
  <cols>
    <col min="1" max="1" width="2" style="13"/>
    <col min="2" max="2" width="1.125" style="13" customWidth="1"/>
    <col min="3" max="3" width="2" style="14" customWidth="1"/>
    <col min="4" max="6" width="2" style="13" customWidth="1"/>
    <col min="7" max="7" width="2" style="15" customWidth="1"/>
    <col min="8" max="8" width="2.625" style="13" customWidth="1"/>
    <col min="9" max="21" width="2" style="13" customWidth="1"/>
    <col min="22" max="22" width="2.5" style="13" customWidth="1"/>
    <col min="23" max="23" width="2" style="13" customWidth="1"/>
    <col min="24" max="26" width="2.75" style="13" customWidth="1"/>
    <col min="27" max="39" width="2" style="13" customWidth="1"/>
    <col min="40" max="41" width="2.625" style="13" customWidth="1"/>
    <col min="42" max="43" width="2" style="13" customWidth="1"/>
    <col min="44" max="44" width="2.375" style="13" customWidth="1"/>
    <col min="45" max="257" width="2" style="13"/>
    <col min="258" max="258" width="1.125" style="13" customWidth="1"/>
    <col min="259" max="263" width="2" style="13" customWidth="1"/>
    <col min="264" max="264" width="2.625" style="13" customWidth="1"/>
    <col min="265" max="277" width="2" style="13" customWidth="1"/>
    <col min="278" max="278" width="2.5" style="13" customWidth="1"/>
    <col min="279" max="279" width="2" style="13" customWidth="1"/>
    <col min="280" max="282" width="2.75" style="13" customWidth="1"/>
    <col min="283" max="295" width="2" style="13" customWidth="1"/>
    <col min="296" max="297" width="2.625" style="13" customWidth="1"/>
    <col min="298" max="299" width="2" style="13" customWidth="1"/>
    <col min="300" max="300" width="2.375" style="13" customWidth="1"/>
    <col min="301" max="513" width="2" style="13"/>
    <col min="514" max="514" width="1.125" style="13" customWidth="1"/>
    <col min="515" max="519" width="2" style="13" customWidth="1"/>
    <col min="520" max="520" width="2.625" style="13" customWidth="1"/>
    <col min="521" max="533" width="2" style="13" customWidth="1"/>
    <col min="534" max="534" width="2.5" style="13" customWidth="1"/>
    <col min="535" max="535" width="2" style="13" customWidth="1"/>
    <col min="536" max="538" width="2.75" style="13" customWidth="1"/>
    <col min="539" max="551" width="2" style="13" customWidth="1"/>
    <col min="552" max="553" width="2.625" style="13" customWidth="1"/>
    <col min="554" max="555" width="2" style="13" customWidth="1"/>
    <col min="556" max="556" width="2.375" style="13" customWidth="1"/>
    <col min="557" max="769" width="2" style="13"/>
    <col min="770" max="770" width="1.125" style="13" customWidth="1"/>
    <col min="771" max="775" width="2" style="13" customWidth="1"/>
    <col min="776" max="776" width="2.625" style="13" customWidth="1"/>
    <col min="777" max="789" width="2" style="13" customWidth="1"/>
    <col min="790" max="790" width="2.5" style="13" customWidth="1"/>
    <col min="791" max="791" width="2" style="13" customWidth="1"/>
    <col min="792" max="794" width="2.75" style="13" customWidth="1"/>
    <col min="795" max="807" width="2" style="13" customWidth="1"/>
    <col min="808" max="809" width="2.625" style="13" customWidth="1"/>
    <col min="810" max="811" width="2" style="13" customWidth="1"/>
    <col min="812" max="812" width="2.375" style="13" customWidth="1"/>
    <col min="813" max="1025" width="2" style="13"/>
    <col min="1026" max="1026" width="1.125" style="13" customWidth="1"/>
    <col min="1027" max="1031" width="2" style="13" customWidth="1"/>
    <col min="1032" max="1032" width="2.625" style="13" customWidth="1"/>
    <col min="1033" max="1045" width="2" style="13" customWidth="1"/>
    <col min="1046" max="1046" width="2.5" style="13" customWidth="1"/>
    <col min="1047" max="1047" width="2" style="13" customWidth="1"/>
    <col min="1048" max="1050" width="2.75" style="13" customWidth="1"/>
    <col min="1051" max="1063" width="2" style="13" customWidth="1"/>
    <col min="1064" max="1065" width="2.625" style="13" customWidth="1"/>
    <col min="1066" max="1067" width="2" style="13" customWidth="1"/>
    <col min="1068" max="1068" width="2.375" style="13" customWidth="1"/>
    <col min="1069" max="1281" width="2" style="13"/>
    <col min="1282" max="1282" width="1.125" style="13" customWidth="1"/>
    <col min="1283" max="1287" width="2" style="13" customWidth="1"/>
    <col min="1288" max="1288" width="2.625" style="13" customWidth="1"/>
    <col min="1289" max="1301" width="2" style="13" customWidth="1"/>
    <col min="1302" max="1302" width="2.5" style="13" customWidth="1"/>
    <col min="1303" max="1303" width="2" style="13" customWidth="1"/>
    <col min="1304" max="1306" width="2.75" style="13" customWidth="1"/>
    <col min="1307" max="1319" width="2" style="13" customWidth="1"/>
    <col min="1320" max="1321" width="2.625" style="13" customWidth="1"/>
    <col min="1322" max="1323" width="2" style="13" customWidth="1"/>
    <col min="1324" max="1324" width="2.375" style="13" customWidth="1"/>
    <col min="1325" max="1537" width="2" style="13"/>
    <col min="1538" max="1538" width="1.125" style="13" customWidth="1"/>
    <col min="1539" max="1543" width="2" style="13" customWidth="1"/>
    <col min="1544" max="1544" width="2.625" style="13" customWidth="1"/>
    <col min="1545" max="1557" width="2" style="13" customWidth="1"/>
    <col min="1558" max="1558" width="2.5" style="13" customWidth="1"/>
    <col min="1559" max="1559" width="2" style="13" customWidth="1"/>
    <col min="1560" max="1562" width="2.75" style="13" customWidth="1"/>
    <col min="1563" max="1575" width="2" style="13" customWidth="1"/>
    <col min="1576" max="1577" width="2.625" style="13" customWidth="1"/>
    <col min="1578" max="1579" width="2" style="13" customWidth="1"/>
    <col min="1580" max="1580" width="2.375" style="13" customWidth="1"/>
    <col min="1581" max="1793" width="2" style="13"/>
    <col min="1794" max="1794" width="1.125" style="13" customWidth="1"/>
    <col min="1795" max="1799" width="2" style="13" customWidth="1"/>
    <col min="1800" max="1800" width="2.625" style="13" customWidth="1"/>
    <col min="1801" max="1813" width="2" style="13" customWidth="1"/>
    <col min="1814" max="1814" width="2.5" style="13" customWidth="1"/>
    <col min="1815" max="1815" width="2" style="13" customWidth="1"/>
    <col min="1816" max="1818" width="2.75" style="13" customWidth="1"/>
    <col min="1819" max="1831" width="2" style="13" customWidth="1"/>
    <col min="1832" max="1833" width="2.625" style="13" customWidth="1"/>
    <col min="1834" max="1835" width="2" style="13" customWidth="1"/>
    <col min="1836" max="1836" width="2.375" style="13" customWidth="1"/>
    <col min="1837" max="2049" width="2" style="13"/>
    <col min="2050" max="2050" width="1.125" style="13" customWidth="1"/>
    <col min="2051" max="2055" width="2" style="13" customWidth="1"/>
    <col min="2056" max="2056" width="2.625" style="13" customWidth="1"/>
    <col min="2057" max="2069" width="2" style="13" customWidth="1"/>
    <col min="2070" max="2070" width="2.5" style="13" customWidth="1"/>
    <col min="2071" max="2071" width="2" style="13" customWidth="1"/>
    <col min="2072" max="2074" width="2.75" style="13" customWidth="1"/>
    <col min="2075" max="2087" width="2" style="13" customWidth="1"/>
    <col min="2088" max="2089" width="2.625" style="13" customWidth="1"/>
    <col min="2090" max="2091" width="2" style="13" customWidth="1"/>
    <col min="2092" max="2092" width="2.375" style="13" customWidth="1"/>
    <col min="2093" max="2305" width="2" style="13"/>
    <col min="2306" max="2306" width="1.125" style="13" customWidth="1"/>
    <col min="2307" max="2311" width="2" style="13" customWidth="1"/>
    <col min="2312" max="2312" width="2.625" style="13" customWidth="1"/>
    <col min="2313" max="2325" width="2" style="13" customWidth="1"/>
    <col min="2326" max="2326" width="2.5" style="13" customWidth="1"/>
    <col min="2327" max="2327" width="2" style="13" customWidth="1"/>
    <col min="2328" max="2330" width="2.75" style="13" customWidth="1"/>
    <col min="2331" max="2343" width="2" style="13" customWidth="1"/>
    <col min="2344" max="2345" width="2.625" style="13" customWidth="1"/>
    <col min="2346" max="2347" width="2" style="13" customWidth="1"/>
    <col min="2348" max="2348" width="2.375" style="13" customWidth="1"/>
    <col min="2349" max="2561" width="2" style="13"/>
    <col min="2562" max="2562" width="1.125" style="13" customWidth="1"/>
    <col min="2563" max="2567" width="2" style="13" customWidth="1"/>
    <col min="2568" max="2568" width="2.625" style="13" customWidth="1"/>
    <col min="2569" max="2581" width="2" style="13" customWidth="1"/>
    <col min="2582" max="2582" width="2.5" style="13" customWidth="1"/>
    <col min="2583" max="2583" width="2" style="13" customWidth="1"/>
    <col min="2584" max="2586" width="2.75" style="13" customWidth="1"/>
    <col min="2587" max="2599" width="2" style="13" customWidth="1"/>
    <col min="2600" max="2601" width="2.625" style="13" customWidth="1"/>
    <col min="2602" max="2603" width="2" style="13" customWidth="1"/>
    <col min="2604" max="2604" width="2.375" style="13" customWidth="1"/>
    <col min="2605" max="2817" width="2" style="13"/>
    <col min="2818" max="2818" width="1.125" style="13" customWidth="1"/>
    <col min="2819" max="2823" width="2" style="13" customWidth="1"/>
    <col min="2824" max="2824" width="2.625" style="13" customWidth="1"/>
    <col min="2825" max="2837" width="2" style="13" customWidth="1"/>
    <col min="2838" max="2838" width="2.5" style="13" customWidth="1"/>
    <col min="2839" max="2839" width="2" style="13" customWidth="1"/>
    <col min="2840" max="2842" width="2.75" style="13" customWidth="1"/>
    <col min="2843" max="2855" width="2" style="13" customWidth="1"/>
    <col min="2856" max="2857" width="2.625" style="13" customWidth="1"/>
    <col min="2858" max="2859" width="2" style="13" customWidth="1"/>
    <col min="2860" max="2860" width="2.375" style="13" customWidth="1"/>
    <col min="2861" max="3073" width="2" style="13"/>
    <col min="3074" max="3074" width="1.125" style="13" customWidth="1"/>
    <col min="3075" max="3079" width="2" style="13" customWidth="1"/>
    <col min="3080" max="3080" width="2.625" style="13" customWidth="1"/>
    <col min="3081" max="3093" width="2" style="13" customWidth="1"/>
    <col min="3094" max="3094" width="2.5" style="13" customWidth="1"/>
    <col min="3095" max="3095" width="2" style="13" customWidth="1"/>
    <col min="3096" max="3098" width="2.75" style="13" customWidth="1"/>
    <col min="3099" max="3111" width="2" style="13" customWidth="1"/>
    <col min="3112" max="3113" width="2.625" style="13" customWidth="1"/>
    <col min="3114" max="3115" width="2" style="13" customWidth="1"/>
    <col min="3116" max="3116" width="2.375" style="13" customWidth="1"/>
    <col min="3117" max="3329" width="2" style="13"/>
    <col min="3330" max="3330" width="1.125" style="13" customWidth="1"/>
    <col min="3331" max="3335" width="2" style="13" customWidth="1"/>
    <col min="3336" max="3336" width="2.625" style="13" customWidth="1"/>
    <col min="3337" max="3349" width="2" style="13" customWidth="1"/>
    <col min="3350" max="3350" width="2.5" style="13" customWidth="1"/>
    <col min="3351" max="3351" width="2" style="13" customWidth="1"/>
    <col min="3352" max="3354" width="2.75" style="13" customWidth="1"/>
    <col min="3355" max="3367" width="2" style="13" customWidth="1"/>
    <col min="3368" max="3369" width="2.625" style="13" customWidth="1"/>
    <col min="3370" max="3371" width="2" style="13" customWidth="1"/>
    <col min="3372" max="3372" width="2.375" style="13" customWidth="1"/>
    <col min="3373" max="3585" width="2" style="13"/>
    <col min="3586" max="3586" width="1.125" style="13" customWidth="1"/>
    <col min="3587" max="3591" width="2" style="13" customWidth="1"/>
    <col min="3592" max="3592" width="2.625" style="13" customWidth="1"/>
    <col min="3593" max="3605" width="2" style="13" customWidth="1"/>
    <col min="3606" max="3606" width="2.5" style="13" customWidth="1"/>
    <col min="3607" max="3607" width="2" style="13" customWidth="1"/>
    <col min="3608" max="3610" width="2.75" style="13" customWidth="1"/>
    <col min="3611" max="3623" width="2" style="13" customWidth="1"/>
    <col min="3624" max="3625" width="2.625" style="13" customWidth="1"/>
    <col min="3626" max="3627" width="2" style="13" customWidth="1"/>
    <col min="3628" max="3628" width="2.375" style="13" customWidth="1"/>
    <col min="3629" max="3841" width="2" style="13"/>
    <col min="3842" max="3842" width="1.125" style="13" customWidth="1"/>
    <col min="3843" max="3847" width="2" style="13" customWidth="1"/>
    <col min="3848" max="3848" width="2.625" style="13" customWidth="1"/>
    <col min="3849" max="3861" width="2" style="13" customWidth="1"/>
    <col min="3862" max="3862" width="2.5" style="13" customWidth="1"/>
    <col min="3863" max="3863" width="2" style="13" customWidth="1"/>
    <col min="3864" max="3866" width="2.75" style="13" customWidth="1"/>
    <col min="3867" max="3879" width="2" style="13" customWidth="1"/>
    <col min="3880" max="3881" width="2.625" style="13" customWidth="1"/>
    <col min="3882" max="3883" width="2" style="13" customWidth="1"/>
    <col min="3884" max="3884" width="2.375" style="13" customWidth="1"/>
    <col min="3885" max="4097" width="2" style="13"/>
    <col min="4098" max="4098" width="1.125" style="13" customWidth="1"/>
    <col min="4099" max="4103" width="2" style="13" customWidth="1"/>
    <col min="4104" max="4104" width="2.625" style="13" customWidth="1"/>
    <col min="4105" max="4117" width="2" style="13" customWidth="1"/>
    <col min="4118" max="4118" width="2.5" style="13" customWidth="1"/>
    <col min="4119" max="4119" width="2" style="13" customWidth="1"/>
    <col min="4120" max="4122" width="2.75" style="13" customWidth="1"/>
    <col min="4123" max="4135" width="2" style="13" customWidth="1"/>
    <col min="4136" max="4137" width="2.625" style="13" customWidth="1"/>
    <col min="4138" max="4139" width="2" style="13" customWidth="1"/>
    <col min="4140" max="4140" width="2.375" style="13" customWidth="1"/>
    <col min="4141" max="4353" width="2" style="13"/>
    <col min="4354" max="4354" width="1.125" style="13" customWidth="1"/>
    <col min="4355" max="4359" width="2" style="13" customWidth="1"/>
    <col min="4360" max="4360" width="2.625" style="13" customWidth="1"/>
    <col min="4361" max="4373" width="2" style="13" customWidth="1"/>
    <col min="4374" max="4374" width="2.5" style="13" customWidth="1"/>
    <col min="4375" max="4375" width="2" style="13" customWidth="1"/>
    <col min="4376" max="4378" width="2.75" style="13" customWidth="1"/>
    <col min="4379" max="4391" width="2" style="13" customWidth="1"/>
    <col min="4392" max="4393" width="2.625" style="13" customWidth="1"/>
    <col min="4394" max="4395" width="2" style="13" customWidth="1"/>
    <col min="4396" max="4396" width="2.375" style="13" customWidth="1"/>
    <col min="4397" max="4609" width="2" style="13"/>
    <col min="4610" max="4610" width="1.125" style="13" customWidth="1"/>
    <col min="4611" max="4615" width="2" style="13" customWidth="1"/>
    <col min="4616" max="4616" width="2.625" style="13" customWidth="1"/>
    <col min="4617" max="4629" width="2" style="13" customWidth="1"/>
    <col min="4630" max="4630" width="2.5" style="13" customWidth="1"/>
    <col min="4631" max="4631" width="2" style="13" customWidth="1"/>
    <col min="4632" max="4634" width="2.75" style="13" customWidth="1"/>
    <col min="4635" max="4647" width="2" style="13" customWidth="1"/>
    <col min="4648" max="4649" width="2.625" style="13" customWidth="1"/>
    <col min="4650" max="4651" width="2" style="13" customWidth="1"/>
    <col min="4652" max="4652" width="2.375" style="13" customWidth="1"/>
    <col min="4653" max="4865" width="2" style="13"/>
    <col min="4866" max="4866" width="1.125" style="13" customWidth="1"/>
    <col min="4867" max="4871" width="2" style="13" customWidth="1"/>
    <col min="4872" max="4872" width="2.625" style="13" customWidth="1"/>
    <col min="4873" max="4885" width="2" style="13" customWidth="1"/>
    <col min="4886" max="4886" width="2.5" style="13" customWidth="1"/>
    <col min="4887" max="4887" width="2" style="13" customWidth="1"/>
    <col min="4888" max="4890" width="2.75" style="13" customWidth="1"/>
    <col min="4891" max="4903" width="2" style="13" customWidth="1"/>
    <col min="4904" max="4905" width="2.625" style="13" customWidth="1"/>
    <col min="4906" max="4907" width="2" style="13" customWidth="1"/>
    <col min="4908" max="4908" width="2.375" style="13" customWidth="1"/>
    <col min="4909" max="5121" width="2" style="13"/>
    <col min="5122" max="5122" width="1.125" style="13" customWidth="1"/>
    <col min="5123" max="5127" width="2" style="13" customWidth="1"/>
    <col min="5128" max="5128" width="2.625" style="13" customWidth="1"/>
    <col min="5129" max="5141" width="2" style="13" customWidth="1"/>
    <col min="5142" max="5142" width="2.5" style="13" customWidth="1"/>
    <col min="5143" max="5143" width="2" style="13" customWidth="1"/>
    <col min="5144" max="5146" width="2.75" style="13" customWidth="1"/>
    <col min="5147" max="5159" width="2" style="13" customWidth="1"/>
    <col min="5160" max="5161" width="2.625" style="13" customWidth="1"/>
    <col min="5162" max="5163" width="2" style="13" customWidth="1"/>
    <col min="5164" max="5164" width="2.375" style="13" customWidth="1"/>
    <col min="5165" max="5377" width="2" style="13"/>
    <col min="5378" max="5378" width="1.125" style="13" customWidth="1"/>
    <col min="5379" max="5383" width="2" style="13" customWidth="1"/>
    <col min="5384" max="5384" width="2.625" style="13" customWidth="1"/>
    <col min="5385" max="5397" width="2" style="13" customWidth="1"/>
    <col min="5398" max="5398" width="2.5" style="13" customWidth="1"/>
    <col min="5399" max="5399" width="2" style="13" customWidth="1"/>
    <col min="5400" max="5402" width="2.75" style="13" customWidth="1"/>
    <col min="5403" max="5415" width="2" style="13" customWidth="1"/>
    <col min="5416" max="5417" width="2.625" style="13" customWidth="1"/>
    <col min="5418" max="5419" width="2" style="13" customWidth="1"/>
    <col min="5420" max="5420" width="2.375" style="13" customWidth="1"/>
    <col min="5421" max="5633" width="2" style="13"/>
    <col min="5634" max="5634" width="1.125" style="13" customWidth="1"/>
    <col min="5635" max="5639" width="2" style="13" customWidth="1"/>
    <col min="5640" max="5640" width="2.625" style="13" customWidth="1"/>
    <col min="5641" max="5653" width="2" style="13" customWidth="1"/>
    <col min="5654" max="5654" width="2.5" style="13" customWidth="1"/>
    <col min="5655" max="5655" width="2" style="13" customWidth="1"/>
    <col min="5656" max="5658" width="2.75" style="13" customWidth="1"/>
    <col min="5659" max="5671" width="2" style="13" customWidth="1"/>
    <col min="5672" max="5673" width="2.625" style="13" customWidth="1"/>
    <col min="5674" max="5675" width="2" style="13" customWidth="1"/>
    <col min="5676" max="5676" width="2.375" style="13" customWidth="1"/>
    <col min="5677" max="5889" width="2" style="13"/>
    <col min="5890" max="5890" width="1.125" style="13" customWidth="1"/>
    <col min="5891" max="5895" width="2" style="13" customWidth="1"/>
    <col min="5896" max="5896" width="2.625" style="13" customWidth="1"/>
    <col min="5897" max="5909" width="2" style="13" customWidth="1"/>
    <col min="5910" max="5910" width="2.5" style="13" customWidth="1"/>
    <col min="5911" max="5911" width="2" style="13" customWidth="1"/>
    <col min="5912" max="5914" width="2.75" style="13" customWidth="1"/>
    <col min="5915" max="5927" width="2" style="13" customWidth="1"/>
    <col min="5928" max="5929" width="2.625" style="13" customWidth="1"/>
    <col min="5930" max="5931" width="2" style="13" customWidth="1"/>
    <col min="5932" max="5932" width="2.375" style="13" customWidth="1"/>
    <col min="5933" max="6145" width="2" style="13"/>
    <col min="6146" max="6146" width="1.125" style="13" customWidth="1"/>
    <col min="6147" max="6151" width="2" style="13" customWidth="1"/>
    <col min="6152" max="6152" width="2.625" style="13" customWidth="1"/>
    <col min="6153" max="6165" width="2" style="13" customWidth="1"/>
    <col min="6166" max="6166" width="2.5" style="13" customWidth="1"/>
    <col min="6167" max="6167" width="2" style="13" customWidth="1"/>
    <col min="6168" max="6170" width="2.75" style="13" customWidth="1"/>
    <col min="6171" max="6183" width="2" style="13" customWidth="1"/>
    <col min="6184" max="6185" width="2.625" style="13" customWidth="1"/>
    <col min="6186" max="6187" width="2" style="13" customWidth="1"/>
    <col min="6188" max="6188" width="2.375" style="13" customWidth="1"/>
    <col min="6189" max="6401" width="2" style="13"/>
    <col min="6402" max="6402" width="1.125" style="13" customWidth="1"/>
    <col min="6403" max="6407" width="2" style="13" customWidth="1"/>
    <col min="6408" max="6408" width="2.625" style="13" customWidth="1"/>
    <col min="6409" max="6421" width="2" style="13" customWidth="1"/>
    <col min="6422" max="6422" width="2.5" style="13" customWidth="1"/>
    <col min="6423" max="6423" width="2" style="13" customWidth="1"/>
    <col min="6424" max="6426" width="2.75" style="13" customWidth="1"/>
    <col min="6427" max="6439" width="2" style="13" customWidth="1"/>
    <col min="6440" max="6441" width="2.625" style="13" customWidth="1"/>
    <col min="6442" max="6443" width="2" style="13" customWidth="1"/>
    <col min="6444" max="6444" width="2.375" style="13" customWidth="1"/>
    <col min="6445" max="6657" width="2" style="13"/>
    <col min="6658" max="6658" width="1.125" style="13" customWidth="1"/>
    <col min="6659" max="6663" width="2" style="13" customWidth="1"/>
    <col min="6664" max="6664" width="2.625" style="13" customWidth="1"/>
    <col min="6665" max="6677" width="2" style="13" customWidth="1"/>
    <col min="6678" max="6678" width="2.5" style="13" customWidth="1"/>
    <col min="6679" max="6679" width="2" style="13" customWidth="1"/>
    <col min="6680" max="6682" width="2.75" style="13" customWidth="1"/>
    <col min="6683" max="6695" width="2" style="13" customWidth="1"/>
    <col min="6696" max="6697" width="2.625" style="13" customWidth="1"/>
    <col min="6698" max="6699" width="2" style="13" customWidth="1"/>
    <col min="6700" max="6700" width="2.375" style="13" customWidth="1"/>
    <col min="6701" max="6913" width="2" style="13"/>
    <col min="6914" max="6914" width="1.125" style="13" customWidth="1"/>
    <col min="6915" max="6919" width="2" style="13" customWidth="1"/>
    <col min="6920" max="6920" width="2.625" style="13" customWidth="1"/>
    <col min="6921" max="6933" width="2" style="13" customWidth="1"/>
    <col min="6934" max="6934" width="2.5" style="13" customWidth="1"/>
    <col min="6935" max="6935" width="2" style="13" customWidth="1"/>
    <col min="6936" max="6938" width="2.75" style="13" customWidth="1"/>
    <col min="6939" max="6951" width="2" style="13" customWidth="1"/>
    <col min="6952" max="6953" width="2.625" style="13" customWidth="1"/>
    <col min="6954" max="6955" width="2" style="13" customWidth="1"/>
    <col min="6956" max="6956" width="2.375" style="13" customWidth="1"/>
    <col min="6957" max="7169" width="2" style="13"/>
    <col min="7170" max="7170" width="1.125" style="13" customWidth="1"/>
    <col min="7171" max="7175" width="2" style="13" customWidth="1"/>
    <col min="7176" max="7176" width="2.625" style="13" customWidth="1"/>
    <col min="7177" max="7189" width="2" style="13" customWidth="1"/>
    <col min="7190" max="7190" width="2.5" style="13" customWidth="1"/>
    <col min="7191" max="7191" width="2" style="13" customWidth="1"/>
    <col min="7192" max="7194" width="2.75" style="13" customWidth="1"/>
    <col min="7195" max="7207" width="2" style="13" customWidth="1"/>
    <col min="7208" max="7209" width="2.625" style="13" customWidth="1"/>
    <col min="7210" max="7211" width="2" style="13" customWidth="1"/>
    <col min="7212" max="7212" width="2.375" style="13" customWidth="1"/>
    <col min="7213" max="7425" width="2" style="13"/>
    <col min="7426" max="7426" width="1.125" style="13" customWidth="1"/>
    <col min="7427" max="7431" width="2" style="13" customWidth="1"/>
    <col min="7432" max="7432" width="2.625" style="13" customWidth="1"/>
    <col min="7433" max="7445" width="2" style="13" customWidth="1"/>
    <col min="7446" max="7446" width="2.5" style="13" customWidth="1"/>
    <col min="7447" max="7447" width="2" style="13" customWidth="1"/>
    <col min="7448" max="7450" width="2.75" style="13" customWidth="1"/>
    <col min="7451" max="7463" width="2" style="13" customWidth="1"/>
    <col min="7464" max="7465" width="2.625" style="13" customWidth="1"/>
    <col min="7466" max="7467" width="2" style="13" customWidth="1"/>
    <col min="7468" max="7468" width="2.375" style="13" customWidth="1"/>
    <col min="7469" max="7681" width="2" style="13"/>
    <col min="7682" max="7682" width="1.125" style="13" customWidth="1"/>
    <col min="7683" max="7687" width="2" style="13" customWidth="1"/>
    <col min="7688" max="7688" width="2.625" style="13" customWidth="1"/>
    <col min="7689" max="7701" width="2" style="13" customWidth="1"/>
    <col min="7702" max="7702" width="2.5" style="13" customWidth="1"/>
    <col min="7703" max="7703" width="2" style="13" customWidth="1"/>
    <col min="7704" max="7706" width="2.75" style="13" customWidth="1"/>
    <col min="7707" max="7719" width="2" style="13" customWidth="1"/>
    <col min="7720" max="7721" width="2.625" style="13" customWidth="1"/>
    <col min="7722" max="7723" width="2" style="13" customWidth="1"/>
    <col min="7724" max="7724" width="2.375" style="13" customWidth="1"/>
    <col min="7725" max="7937" width="2" style="13"/>
    <col min="7938" max="7938" width="1.125" style="13" customWidth="1"/>
    <col min="7939" max="7943" width="2" style="13" customWidth="1"/>
    <col min="7944" max="7944" width="2.625" style="13" customWidth="1"/>
    <col min="7945" max="7957" width="2" style="13" customWidth="1"/>
    <col min="7958" max="7958" width="2.5" style="13" customWidth="1"/>
    <col min="7959" max="7959" width="2" style="13" customWidth="1"/>
    <col min="7960" max="7962" width="2.75" style="13" customWidth="1"/>
    <col min="7963" max="7975" width="2" style="13" customWidth="1"/>
    <col min="7976" max="7977" width="2.625" style="13" customWidth="1"/>
    <col min="7978" max="7979" width="2" style="13" customWidth="1"/>
    <col min="7980" max="7980" width="2.375" style="13" customWidth="1"/>
    <col min="7981" max="8193" width="2" style="13"/>
    <col min="8194" max="8194" width="1.125" style="13" customWidth="1"/>
    <col min="8195" max="8199" width="2" style="13" customWidth="1"/>
    <col min="8200" max="8200" width="2.625" style="13" customWidth="1"/>
    <col min="8201" max="8213" width="2" style="13" customWidth="1"/>
    <col min="8214" max="8214" width="2.5" style="13" customWidth="1"/>
    <col min="8215" max="8215" width="2" style="13" customWidth="1"/>
    <col min="8216" max="8218" width="2.75" style="13" customWidth="1"/>
    <col min="8219" max="8231" width="2" style="13" customWidth="1"/>
    <col min="8232" max="8233" width="2.625" style="13" customWidth="1"/>
    <col min="8234" max="8235" width="2" style="13" customWidth="1"/>
    <col min="8236" max="8236" width="2.375" style="13" customWidth="1"/>
    <col min="8237" max="8449" width="2" style="13"/>
    <col min="8450" max="8450" width="1.125" style="13" customWidth="1"/>
    <col min="8451" max="8455" width="2" style="13" customWidth="1"/>
    <col min="8456" max="8456" width="2.625" style="13" customWidth="1"/>
    <col min="8457" max="8469" width="2" style="13" customWidth="1"/>
    <col min="8470" max="8470" width="2.5" style="13" customWidth="1"/>
    <col min="8471" max="8471" width="2" style="13" customWidth="1"/>
    <col min="8472" max="8474" width="2.75" style="13" customWidth="1"/>
    <col min="8475" max="8487" width="2" style="13" customWidth="1"/>
    <col min="8488" max="8489" width="2.625" style="13" customWidth="1"/>
    <col min="8490" max="8491" width="2" style="13" customWidth="1"/>
    <col min="8492" max="8492" width="2.375" style="13" customWidth="1"/>
    <col min="8493" max="8705" width="2" style="13"/>
    <col min="8706" max="8706" width="1.125" style="13" customWidth="1"/>
    <col min="8707" max="8711" width="2" style="13" customWidth="1"/>
    <col min="8712" max="8712" width="2.625" style="13" customWidth="1"/>
    <col min="8713" max="8725" width="2" style="13" customWidth="1"/>
    <col min="8726" max="8726" width="2.5" style="13" customWidth="1"/>
    <col min="8727" max="8727" width="2" style="13" customWidth="1"/>
    <col min="8728" max="8730" width="2.75" style="13" customWidth="1"/>
    <col min="8731" max="8743" width="2" style="13" customWidth="1"/>
    <col min="8744" max="8745" width="2.625" style="13" customWidth="1"/>
    <col min="8746" max="8747" width="2" style="13" customWidth="1"/>
    <col min="8748" max="8748" width="2.375" style="13" customWidth="1"/>
    <col min="8749" max="8961" width="2" style="13"/>
    <col min="8962" max="8962" width="1.125" style="13" customWidth="1"/>
    <col min="8963" max="8967" width="2" style="13" customWidth="1"/>
    <col min="8968" max="8968" width="2.625" style="13" customWidth="1"/>
    <col min="8969" max="8981" width="2" style="13" customWidth="1"/>
    <col min="8982" max="8982" width="2.5" style="13" customWidth="1"/>
    <col min="8983" max="8983" width="2" style="13" customWidth="1"/>
    <col min="8984" max="8986" width="2.75" style="13" customWidth="1"/>
    <col min="8987" max="8999" width="2" style="13" customWidth="1"/>
    <col min="9000" max="9001" width="2.625" style="13" customWidth="1"/>
    <col min="9002" max="9003" width="2" style="13" customWidth="1"/>
    <col min="9004" max="9004" width="2.375" style="13" customWidth="1"/>
    <col min="9005" max="9217" width="2" style="13"/>
    <col min="9218" max="9218" width="1.125" style="13" customWidth="1"/>
    <col min="9219" max="9223" width="2" style="13" customWidth="1"/>
    <col min="9224" max="9224" width="2.625" style="13" customWidth="1"/>
    <col min="9225" max="9237" width="2" style="13" customWidth="1"/>
    <col min="9238" max="9238" width="2.5" style="13" customWidth="1"/>
    <col min="9239" max="9239" width="2" style="13" customWidth="1"/>
    <col min="9240" max="9242" width="2.75" style="13" customWidth="1"/>
    <col min="9243" max="9255" width="2" style="13" customWidth="1"/>
    <col min="9256" max="9257" width="2.625" style="13" customWidth="1"/>
    <col min="9258" max="9259" width="2" style="13" customWidth="1"/>
    <col min="9260" max="9260" width="2.375" style="13" customWidth="1"/>
    <col min="9261" max="9473" width="2" style="13"/>
    <col min="9474" max="9474" width="1.125" style="13" customWidth="1"/>
    <col min="9475" max="9479" width="2" style="13" customWidth="1"/>
    <col min="9480" max="9480" width="2.625" style="13" customWidth="1"/>
    <col min="9481" max="9493" width="2" style="13" customWidth="1"/>
    <col min="9494" max="9494" width="2.5" style="13" customWidth="1"/>
    <col min="9495" max="9495" width="2" style="13" customWidth="1"/>
    <col min="9496" max="9498" width="2.75" style="13" customWidth="1"/>
    <col min="9499" max="9511" width="2" style="13" customWidth="1"/>
    <col min="9512" max="9513" width="2.625" style="13" customWidth="1"/>
    <col min="9514" max="9515" width="2" style="13" customWidth="1"/>
    <col min="9516" max="9516" width="2.375" style="13" customWidth="1"/>
    <col min="9517" max="9729" width="2" style="13"/>
    <col min="9730" max="9730" width="1.125" style="13" customWidth="1"/>
    <col min="9731" max="9735" width="2" style="13" customWidth="1"/>
    <col min="9736" max="9736" width="2.625" style="13" customWidth="1"/>
    <col min="9737" max="9749" width="2" style="13" customWidth="1"/>
    <col min="9750" max="9750" width="2.5" style="13" customWidth="1"/>
    <col min="9751" max="9751" width="2" style="13" customWidth="1"/>
    <col min="9752" max="9754" width="2.75" style="13" customWidth="1"/>
    <col min="9755" max="9767" width="2" style="13" customWidth="1"/>
    <col min="9768" max="9769" width="2.625" style="13" customWidth="1"/>
    <col min="9770" max="9771" width="2" style="13" customWidth="1"/>
    <col min="9772" max="9772" width="2.375" style="13" customWidth="1"/>
    <col min="9773" max="9985" width="2" style="13"/>
    <col min="9986" max="9986" width="1.125" style="13" customWidth="1"/>
    <col min="9987" max="9991" width="2" style="13" customWidth="1"/>
    <col min="9992" max="9992" width="2.625" style="13" customWidth="1"/>
    <col min="9993" max="10005" width="2" style="13" customWidth="1"/>
    <col min="10006" max="10006" width="2.5" style="13" customWidth="1"/>
    <col min="10007" max="10007" width="2" style="13" customWidth="1"/>
    <col min="10008" max="10010" width="2.75" style="13" customWidth="1"/>
    <col min="10011" max="10023" width="2" style="13" customWidth="1"/>
    <col min="10024" max="10025" width="2.625" style="13" customWidth="1"/>
    <col min="10026" max="10027" width="2" style="13" customWidth="1"/>
    <col min="10028" max="10028" width="2.375" style="13" customWidth="1"/>
    <col min="10029" max="10241" width="2" style="13"/>
    <col min="10242" max="10242" width="1.125" style="13" customWidth="1"/>
    <col min="10243" max="10247" width="2" style="13" customWidth="1"/>
    <col min="10248" max="10248" width="2.625" style="13" customWidth="1"/>
    <col min="10249" max="10261" width="2" style="13" customWidth="1"/>
    <col min="10262" max="10262" width="2.5" style="13" customWidth="1"/>
    <col min="10263" max="10263" width="2" style="13" customWidth="1"/>
    <col min="10264" max="10266" width="2.75" style="13" customWidth="1"/>
    <col min="10267" max="10279" width="2" style="13" customWidth="1"/>
    <col min="10280" max="10281" width="2.625" style="13" customWidth="1"/>
    <col min="10282" max="10283" width="2" style="13" customWidth="1"/>
    <col min="10284" max="10284" width="2.375" style="13" customWidth="1"/>
    <col min="10285" max="10497" width="2" style="13"/>
    <col min="10498" max="10498" width="1.125" style="13" customWidth="1"/>
    <col min="10499" max="10503" width="2" style="13" customWidth="1"/>
    <col min="10504" max="10504" width="2.625" style="13" customWidth="1"/>
    <col min="10505" max="10517" width="2" style="13" customWidth="1"/>
    <col min="10518" max="10518" width="2.5" style="13" customWidth="1"/>
    <col min="10519" max="10519" width="2" style="13" customWidth="1"/>
    <col min="10520" max="10522" width="2.75" style="13" customWidth="1"/>
    <col min="10523" max="10535" width="2" style="13" customWidth="1"/>
    <col min="10536" max="10537" width="2.625" style="13" customWidth="1"/>
    <col min="10538" max="10539" width="2" style="13" customWidth="1"/>
    <col min="10540" max="10540" width="2.375" style="13" customWidth="1"/>
    <col min="10541" max="10753" width="2" style="13"/>
    <col min="10754" max="10754" width="1.125" style="13" customWidth="1"/>
    <col min="10755" max="10759" width="2" style="13" customWidth="1"/>
    <col min="10760" max="10760" width="2.625" style="13" customWidth="1"/>
    <col min="10761" max="10773" width="2" style="13" customWidth="1"/>
    <col min="10774" max="10774" width="2.5" style="13" customWidth="1"/>
    <col min="10775" max="10775" width="2" style="13" customWidth="1"/>
    <col min="10776" max="10778" width="2.75" style="13" customWidth="1"/>
    <col min="10779" max="10791" width="2" style="13" customWidth="1"/>
    <col min="10792" max="10793" width="2.625" style="13" customWidth="1"/>
    <col min="10794" max="10795" width="2" style="13" customWidth="1"/>
    <col min="10796" max="10796" width="2.375" style="13" customWidth="1"/>
    <col min="10797" max="11009" width="2" style="13"/>
    <col min="11010" max="11010" width="1.125" style="13" customWidth="1"/>
    <col min="11011" max="11015" width="2" style="13" customWidth="1"/>
    <col min="11016" max="11016" width="2.625" style="13" customWidth="1"/>
    <col min="11017" max="11029" width="2" style="13" customWidth="1"/>
    <col min="11030" max="11030" width="2.5" style="13" customWidth="1"/>
    <col min="11031" max="11031" width="2" style="13" customWidth="1"/>
    <col min="11032" max="11034" width="2.75" style="13" customWidth="1"/>
    <col min="11035" max="11047" width="2" style="13" customWidth="1"/>
    <col min="11048" max="11049" width="2.625" style="13" customWidth="1"/>
    <col min="11050" max="11051" width="2" style="13" customWidth="1"/>
    <col min="11052" max="11052" width="2.375" style="13" customWidth="1"/>
    <col min="11053" max="11265" width="2" style="13"/>
    <col min="11266" max="11266" width="1.125" style="13" customWidth="1"/>
    <col min="11267" max="11271" width="2" style="13" customWidth="1"/>
    <col min="11272" max="11272" width="2.625" style="13" customWidth="1"/>
    <col min="11273" max="11285" width="2" style="13" customWidth="1"/>
    <col min="11286" max="11286" width="2.5" style="13" customWidth="1"/>
    <col min="11287" max="11287" width="2" style="13" customWidth="1"/>
    <col min="11288" max="11290" width="2.75" style="13" customWidth="1"/>
    <col min="11291" max="11303" width="2" style="13" customWidth="1"/>
    <col min="11304" max="11305" width="2.625" style="13" customWidth="1"/>
    <col min="11306" max="11307" width="2" style="13" customWidth="1"/>
    <col min="11308" max="11308" width="2.375" style="13" customWidth="1"/>
    <col min="11309" max="11521" width="2" style="13"/>
    <col min="11522" max="11522" width="1.125" style="13" customWidth="1"/>
    <col min="11523" max="11527" width="2" style="13" customWidth="1"/>
    <col min="11528" max="11528" width="2.625" style="13" customWidth="1"/>
    <col min="11529" max="11541" width="2" style="13" customWidth="1"/>
    <col min="11542" max="11542" width="2.5" style="13" customWidth="1"/>
    <col min="11543" max="11543" width="2" style="13" customWidth="1"/>
    <col min="11544" max="11546" width="2.75" style="13" customWidth="1"/>
    <col min="11547" max="11559" width="2" style="13" customWidth="1"/>
    <col min="11560" max="11561" width="2.625" style="13" customWidth="1"/>
    <col min="11562" max="11563" width="2" style="13" customWidth="1"/>
    <col min="11564" max="11564" width="2.375" style="13" customWidth="1"/>
    <col min="11565" max="11777" width="2" style="13"/>
    <col min="11778" max="11778" width="1.125" style="13" customWidth="1"/>
    <col min="11779" max="11783" width="2" style="13" customWidth="1"/>
    <col min="11784" max="11784" width="2.625" style="13" customWidth="1"/>
    <col min="11785" max="11797" width="2" style="13" customWidth="1"/>
    <col min="11798" max="11798" width="2.5" style="13" customWidth="1"/>
    <col min="11799" max="11799" width="2" style="13" customWidth="1"/>
    <col min="11800" max="11802" width="2.75" style="13" customWidth="1"/>
    <col min="11803" max="11815" width="2" style="13" customWidth="1"/>
    <col min="11816" max="11817" width="2.625" style="13" customWidth="1"/>
    <col min="11818" max="11819" width="2" style="13" customWidth="1"/>
    <col min="11820" max="11820" width="2.375" style="13" customWidth="1"/>
    <col min="11821" max="12033" width="2" style="13"/>
    <col min="12034" max="12034" width="1.125" style="13" customWidth="1"/>
    <col min="12035" max="12039" width="2" style="13" customWidth="1"/>
    <col min="12040" max="12040" width="2.625" style="13" customWidth="1"/>
    <col min="12041" max="12053" width="2" style="13" customWidth="1"/>
    <col min="12054" max="12054" width="2.5" style="13" customWidth="1"/>
    <col min="12055" max="12055" width="2" style="13" customWidth="1"/>
    <col min="12056" max="12058" width="2.75" style="13" customWidth="1"/>
    <col min="12059" max="12071" width="2" style="13" customWidth="1"/>
    <col min="12072" max="12073" width="2.625" style="13" customWidth="1"/>
    <col min="12074" max="12075" width="2" style="13" customWidth="1"/>
    <col min="12076" max="12076" width="2.375" style="13" customWidth="1"/>
    <col min="12077" max="12289" width="2" style="13"/>
    <col min="12290" max="12290" width="1.125" style="13" customWidth="1"/>
    <col min="12291" max="12295" width="2" style="13" customWidth="1"/>
    <col min="12296" max="12296" width="2.625" style="13" customWidth="1"/>
    <col min="12297" max="12309" width="2" style="13" customWidth="1"/>
    <col min="12310" max="12310" width="2.5" style="13" customWidth="1"/>
    <col min="12311" max="12311" width="2" style="13" customWidth="1"/>
    <col min="12312" max="12314" width="2.75" style="13" customWidth="1"/>
    <col min="12315" max="12327" width="2" style="13" customWidth="1"/>
    <col min="12328" max="12329" width="2.625" style="13" customWidth="1"/>
    <col min="12330" max="12331" width="2" style="13" customWidth="1"/>
    <col min="12332" max="12332" width="2.375" style="13" customWidth="1"/>
    <col min="12333" max="12545" width="2" style="13"/>
    <col min="12546" max="12546" width="1.125" style="13" customWidth="1"/>
    <col min="12547" max="12551" width="2" style="13" customWidth="1"/>
    <col min="12552" max="12552" width="2.625" style="13" customWidth="1"/>
    <col min="12553" max="12565" width="2" style="13" customWidth="1"/>
    <col min="12566" max="12566" width="2.5" style="13" customWidth="1"/>
    <col min="12567" max="12567" width="2" style="13" customWidth="1"/>
    <col min="12568" max="12570" width="2.75" style="13" customWidth="1"/>
    <col min="12571" max="12583" width="2" style="13" customWidth="1"/>
    <col min="12584" max="12585" width="2.625" style="13" customWidth="1"/>
    <col min="12586" max="12587" width="2" style="13" customWidth="1"/>
    <col min="12588" max="12588" width="2.375" style="13" customWidth="1"/>
    <col min="12589" max="12801" width="2" style="13"/>
    <col min="12802" max="12802" width="1.125" style="13" customWidth="1"/>
    <col min="12803" max="12807" width="2" style="13" customWidth="1"/>
    <col min="12808" max="12808" width="2.625" style="13" customWidth="1"/>
    <col min="12809" max="12821" width="2" style="13" customWidth="1"/>
    <col min="12822" max="12822" width="2.5" style="13" customWidth="1"/>
    <col min="12823" max="12823" width="2" style="13" customWidth="1"/>
    <col min="12824" max="12826" width="2.75" style="13" customWidth="1"/>
    <col min="12827" max="12839" width="2" style="13" customWidth="1"/>
    <col min="12840" max="12841" width="2.625" style="13" customWidth="1"/>
    <col min="12842" max="12843" width="2" style="13" customWidth="1"/>
    <col min="12844" max="12844" width="2.375" style="13" customWidth="1"/>
    <col min="12845" max="13057" width="2" style="13"/>
    <col min="13058" max="13058" width="1.125" style="13" customWidth="1"/>
    <col min="13059" max="13063" width="2" style="13" customWidth="1"/>
    <col min="13064" max="13064" width="2.625" style="13" customWidth="1"/>
    <col min="13065" max="13077" width="2" style="13" customWidth="1"/>
    <col min="13078" max="13078" width="2.5" style="13" customWidth="1"/>
    <col min="13079" max="13079" width="2" style="13" customWidth="1"/>
    <col min="13080" max="13082" width="2.75" style="13" customWidth="1"/>
    <col min="13083" max="13095" width="2" style="13" customWidth="1"/>
    <col min="13096" max="13097" width="2.625" style="13" customWidth="1"/>
    <col min="13098" max="13099" width="2" style="13" customWidth="1"/>
    <col min="13100" max="13100" width="2.375" style="13" customWidth="1"/>
    <col min="13101" max="13313" width="2" style="13"/>
    <col min="13314" max="13314" width="1.125" style="13" customWidth="1"/>
    <col min="13315" max="13319" width="2" style="13" customWidth="1"/>
    <col min="13320" max="13320" width="2.625" style="13" customWidth="1"/>
    <col min="13321" max="13333" width="2" style="13" customWidth="1"/>
    <col min="13334" max="13334" width="2.5" style="13" customWidth="1"/>
    <col min="13335" max="13335" width="2" style="13" customWidth="1"/>
    <col min="13336" max="13338" width="2.75" style="13" customWidth="1"/>
    <col min="13339" max="13351" width="2" style="13" customWidth="1"/>
    <col min="13352" max="13353" width="2.625" style="13" customWidth="1"/>
    <col min="13354" max="13355" width="2" style="13" customWidth="1"/>
    <col min="13356" max="13356" width="2.375" style="13" customWidth="1"/>
    <col min="13357" max="13569" width="2" style="13"/>
    <col min="13570" max="13570" width="1.125" style="13" customWidth="1"/>
    <col min="13571" max="13575" width="2" style="13" customWidth="1"/>
    <col min="13576" max="13576" width="2.625" style="13" customWidth="1"/>
    <col min="13577" max="13589" width="2" style="13" customWidth="1"/>
    <col min="13590" max="13590" width="2.5" style="13" customWidth="1"/>
    <col min="13591" max="13591" width="2" style="13" customWidth="1"/>
    <col min="13592" max="13594" width="2.75" style="13" customWidth="1"/>
    <col min="13595" max="13607" width="2" style="13" customWidth="1"/>
    <col min="13608" max="13609" width="2.625" style="13" customWidth="1"/>
    <col min="13610" max="13611" width="2" style="13" customWidth="1"/>
    <col min="13612" max="13612" width="2.375" style="13" customWidth="1"/>
    <col min="13613" max="13825" width="2" style="13"/>
    <col min="13826" max="13826" width="1.125" style="13" customWidth="1"/>
    <col min="13827" max="13831" width="2" style="13" customWidth="1"/>
    <col min="13832" max="13832" width="2.625" style="13" customWidth="1"/>
    <col min="13833" max="13845" width="2" style="13" customWidth="1"/>
    <col min="13846" max="13846" width="2.5" style="13" customWidth="1"/>
    <col min="13847" max="13847" width="2" style="13" customWidth="1"/>
    <col min="13848" max="13850" width="2.75" style="13" customWidth="1"/>
    <col min="13851" max="13863" width="2" style="13" customWidth="1"/>
    <col min="13864" max="13865" width="2.625" style="13" customWidth="1"/>
    <col min="13866" max="13867" width="2" style="13" customWidth="1"/>
    <col min="13868" max="13868" width="2.375" style="13" customWidth="1"/>
    <col min="13869" max="14081" width="2" style="13"/>
    <col min="14082" max="14082" width="1.125" style="13" customWidth="1"/>
    <col min="14083" max="14087" width="2" style="13" customWidth="1"/>
    <col min="14088" max="14088" width="2.625" style="13" customWidth="1"/>
    <col min="14089" max="14101" width="2" style="13" customWidth="1"/>
    <col min="14102" max="14102" width="2.5" style="13" customWidth="1"/>
    <col min="14103" max="14103" width="2" style="13" customWidth="1"/>
    <col min="14104" max="14106" width="2.75" style="13" customWidth="1"/>
    <col min="14107" max="14119" width="2" style="13" customWidth="1"/>
    <col min="14120" max="14121" width="2.625" style="13" customWidth="1"/>
    <col min="14122" max="14123" width="2" style="13" customWidth="1"/>
    <col min="14124" max="14124" width="2.375" style="13" customWidth="1"/>
    <col min="14125" max="14337" width="2" style="13"/>
    <col min="14338" max="14338" width="1.125" style="13" customWidth="1"/>
    <col min="14339" max="14343" width="2" style="13" customWidth="1"/>
    <col min="14344" max="14344" width="2.625" style="13" customWidth="1"/>
    <col min="14345" max="14357" width="2" style="13" customWidth="1"/>
    <col min="14358" max="14358" width="2.5" style="13" customWidth="1"/>
    <col min="14359" max="14359" width="2" style="13" customWidth="1"/>
    <col min="14360" max="14362" width="2.75" style="13" customWidth="1"/>
    <col min="14363" max="14375" width="2" style="13" customWidth="1"/>
    <col min="14376" max="14377" width="2.625" style="13" customWidth="1"/>
    <col min="14378" max="14379" width="2" style="13" customWidth="1"/>
    <col min="14380" max="14380" width="2.375" style="13" customWidth="1"/>
    <col min="14381" max="14593" width="2" style="13"/>
    <col min="14594" max="14594" width="1.125" style="13" customWidth="1"/>
    <col min="14595" max="14599" width="2" style="13" customWidth="1"/>
    <col min="14600" max="14600" width="2.625" style="13" customWidth="1"/>
    <col min="14601" max="14613" width="2" style="13" customWidth="1"/>
    <col min="14614" max="14614" width="2.5" style="13" customWidth="1"/>
    <col min="14615" max="14615" width="2" style="13" customWidth="1"/>
    <col min="14616" max="14618" width="2.75" style="13" customWidth="1"/>
    <col min="14619" max="14631" width="2" style="13" customWidth="1"/>
    <col min="14632" max="14633" width="2.625" style="13" customWidth="1"/>
    <col min="14634" max="14635" width="2" style="13" customWidth="1"/>
    <col min="14636" max="14636" width="2.375" style="13" customWidth="1"/>
    <col min="14637" max="14849" width="2" style="13"/>
    <col min="14850" max="14850" width="1.125" style="13" customWidth="1"/>
    <col min="14851" max="14855" width="2" style="13" customWidth="1"/>
    <col min="14856" max="14856" width="2.625" style="13" customWidth="1"/>
    <col min="14857" max="14869" width="2" style="13" customWidth="1"/>
    <col min="14870" max="14870" width="2.5" style="13" customWidth="1"/>
    <col min="14871" max="14871" width="2" style="13" customWidth="1"/>
    <col min="14872" max="14874" width="2.75" style="13" customWidth="1"/>
    <col min="14875" max="14887" width="2" style="13" customWidth="1"/>
    <col min="14888" max="14889" width="2.625" style="13" customWidth="1"/>
    <col min="14890" max="14891" width="2" style="13" customWidth="1"/>
    <col min="14892" max="14892" width="2.375" style="13" customWidth="1"/>
    <col min="14893" max="15105" width="2" style="13"/>
    <col min="15106" max="15106" width="1.125" style="13" customWidth="1"/>
    <col min="15107" max="15111" width="2" style="13" customWidth="1"/>
    <col min="15112" max="15112" width="2.625" style="13" customWidth="1"/>
    <col min="15113" max="15125" width="2" style="13" customWidth="1"/>
    <col min="15126" max="15126" width="2.5" style="13" customWidth="1"/>
    <col min="15127" max="15127" width="2" style="13" customWidth="1"/>
    <col min="15128" max="15130" width="2.75" style="13" customWidth="1"/>
    <col min="15131" max="15143" width="2" style="13" customWidth="1"/>
    <col min="15144" max="15145" width="2.625" style="13" customWidth="1"/>
    <col min="15146" max="15147" width="2" style="13" customWidth="1"/>
    <col min="15148" max="15148" width="2.375" style="13" customWidth="1"/>
    <col min="15149" max="15361" width="2" style="13"/>
    <col min="15362" max="15362" width="1.125" style="13" customWidth="1"/>
    <col min="15363" max="15367" width="2" style="13" customWidth="1"/>
    <col min="15368" max="15368" width="2.625" style="13" customWidth="1"/>
    <col min="15369" max="15381" width="2" style="13" customWidth="1"/>
    <col min="15382" max="15382" width="2.5" style="13" customWidth="1"/>
    <col min="15383" max="15383" width="2" style="13" customWidth="1"/>
    <col min="15384" max="15386" width="2.75" style="13" customWidth="1"/>
    <col min="15387" max="15399" width="2" style="13" customWidth="1"/>
    <col min="15400" max="15401" width="2.625" style="13" customWidth="1"/>
    <col min="15402" max="15403" width="2" style="13" customWidth="1"/>
    <col min="15404" max="15404" width="2.375" style="13" customWidth="1"/>
    <col min="15405" max="15617" width="2" style="13"/>
    <col min="15618" max="15618" width="1.125" style="13" customWidth="1"/>
    <col min="15619" max="15623" width="2" style="13" customWidth="1"/>
    <col min="15624" max="15624" width="2.625" style="13" customWidth="1"/>
    <col min="15625" max="15637" width="2" style="13" customWidth="1"/>
    <col min="15638" max="15638" width="2.5" style="13" customWidth="1"/>
    <col min="15639" max="15639" width="2" style="13" customWidth="1"/>
    <col min="15640" max="15642" width="2.75" style="13" customWidth="1"/>
    <col min="15643" max="15655" width="2" style="13" customWidth="1"/>
    <col min="15656" max="15657" width="2.625" style="13" customWidth="1"/>
    <col min="15658" max="15659" width="2" style="13" customWidth="1"/>
    <col min="15660" max="15660" width="2.375" style="13" customWidth="1"/>
    <col min="15661" max="15873" width="2" style="13"/>
    <col min="15874" max="15874" width="1.125" style="13" customWidth="1"/>
    <col min="15875" max="15879" width="2" style="13" customWidth="1"/>
    <col min="15880" max="15880" width="2.625" style="13" customWidth="1"/>
    <col min="15881" max="15893" width="2" style="13" customWidth="1"/>
    <col min="15894" max="15894" width="2.5" style="13" customWidth="1"/>
    <col min="15895" max="15895" width="2" style="13" customWidth="1"/>
    <col min="15896" max="15898" width="2.75" style="13" customWidth="1"/>
    <col min="15899" max="15911" width="2" style="13" customWidth="1"/>
    <col min="15912" max="15913" width="2.625" style="13" customWidth="1"/>
    <col min="15914" max="15915" width="2" style="13" customWidth="1"/>
    <col min="15916" max="15916" width="2.375" style="13" customWidth="1"/>
    <col min="15917" max="16129" width="2" style="13"/>
    <col min="16130" max="16130" width="1.125" style="13" customWidth="1"/>
    <col min="16131" max="16135" width="2" style="13" customWidth="1"/>
    <col min="16136" max="16136" width="2.625" style="13" customWidth="1"/>
    <col min="16137" max="16149" width="2" style="13" customWidth="1"/>
    <col min="16150" max="16150" width="2.5" style="13" customWidth="1"/>
    <col min="16151" max="16151" width="2" style="13" customWidth="1"/>
    <col min="16152" max="16154" width="2.75" style="13" customWidth="1"/>
    <col min="16155" max="16167" width="2" style="13" customWidth="1"/>
    <col min="16168" max="16169" width="2.625" style="13" customWidth="1"/>
    <col min="16170" max="16171" width="2" style="13" customWidth="1"/>
    <col min="16172" max="16172" width="2.375" style="13" customWidth="1"/>
    <col min="16173" max="16384" width="2" style="13"/>
  </cols>
  <sheetData>
    <row r="2" spans="2:44" ht="12" customHeight="1" x14ac:dyDescent="0.3">
      <c r="AR2" s="16"/>
    </row>
    <row r="3" spans="2:44" ht="15.95" customHeight="1" x14ac:dyDescent="0.3">
      <c r="B3" s="140" t="s">
        <v>136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</row>
    <row r="4" spans="2:44" ht="15.95" customHeight="1" x14ac:dyDescent="0.3"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</row>
    <row r="5" spans="2:44" ht="15.95" customHeight="1" x14ac:dyDescent="0.3"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</row>
    <row r="6" spans="2:44" ht="24" customHeight="1" x14ac:dyDescent="0.3"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</row>
    <row r="7" spans="2:44" s="17" customFormat="1" ht="16.5" x14ac:dyDescent="0.3">
      <c r="C7" s="18" t="s">
        <v>242</v>
      </c>
      <c r="D7" s="19"/>
      <c r="E7" s="19"/>
      <c r="F7" s="19"/>
      <c r="G7" s="1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</row>
    <row r="8" spans="2:44" s="17" customFormat="1" ht="18" customHeight="1" x14ac:dyDescent="0.3">
      <c r="C8" s="20"/>
      <c r="D8" s="21"/>
      <c r="E8" s="21"/>
      <c r="F8" s="21"/>
      <c r="G8" s="20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</row>
    <row r="9" spans="2:44" s="23" customFormat="1" ht="18" customHeight="1" x14ac:dyDescent="0.3">
      <c r="C9" s="18" t="s">
        <v>243</v>
      </c>
      <c r="D9" s="24"/>
      <c r="E9" s="24"/>
      <c r="F9" s="24"/>
      <c r="G9" s="18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</row>
    <row r="10" spans="2:44" s="17" customFormat="1" ht="18" customHeight="1" x14ac:dyDescent="0.3">
      <c r="C10" s="20"/>
      <c r="D10" s="26"/>
      <c r="E10" s="26"/>
      <c r="F10" s="26"/>
      <c r="G10" s="20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</row>
    <row r="11" spans="2:44" s="17" customFormat="1" ht="18" customHeight="1" x14ac:dyDescent="0.3">
      <c r="C11" s="20" t="s">
        <v>244</v>
      </c>
      <c r="D11" s="26"/>
      <c r="E11" s="26"/>
      <c r="F11" s="26"/>
      <c r="G11" s="20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</row>
    <row r="12" spans="2:44" s="17" customFormat="1" ht="18" customHeight="1" x14ac:dyDescent="0.3">
      <c r="C12" s="20"/>
      <c r="D12" s="26"/>
      <c r="E12" s="26"/>
      <c r="F12" s="26"/>
      <c r="G12" s="20" t="s">
        <v>245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2:44" s="17" customFormat="1" ht="18" customHeight="1" x14ac:dyDescent="0.3">
      <c r="C13" s="20"/>
      <c r="D13" s="26"/>
      <c r="E13" s="26"/>
      <c r="F13" s="26"/>
      <c r="G13" s="20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</row>
    <row r="14" spans="2:44" s="17" customFormat="1" ht="18" customHeight="1" x14ac:dyDescent="0.3">
      <c r="C14" s="20" t="s">
        <v>246</v>
      </c>
      <c r="D14" s="26"/>
      <c r="E14" s="26"/>
      <c r="F14" s="26"/>
      <c r="G14" s="20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</row>
    <row r="15" spans="2:44" s="17" customFormat="1" ht="18" customHeight="1" x14ac:dyDescent="0.3">
      <c r="C15" s="20"/>
      <c r="D15" s="26"/>
      <c r="E15" s="26"/>
      <c r="F15" s="26"/>
      <c r="G15" s="20" t="s">
        <v>137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</row>
    <row r="16" spans="2:44" s="17" customFormat="1" ht="18" customHeight="1" x14ac:dyDescent="0.3">
      <c r="C16" s="20"/>
      <c r="D16" s="26"/>
      <c r="E16" s="26"/>
      <c r="F16" s="26"/>
      <c r="G16" s="20" t="s">
        <v>247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</row>
    <row r="17" spans="3:44" s="17" customFormat="1" ht="18" customHeight="1" x14ac:dyDescent="0.3">
      <c r="C17" s="20"/>
      <c r="D17" s="26"/>
      <c r="E17" s="26"/>
      <c r="F17" s="26"/>
      <c r="G17" s="20" t="s">
        <v>248</v>
      </c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</row>
    <row r="18" spans="3:44" s="17" customFormat="1" ht="18" customHeight="1" x14ac:dyDescent="0.3">
      <c r="C18" s="20"/>
      <c r="D18" s="26"/>
      <c r="E18" s="26"/>
      <c r="F18" s="26"/>
      <c r="G18" s="20" t="s">
        <v>249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</row>
    <row r="19" spans="3:44" s="17" customFormat="1" ht="18" customHeight="1" x14ac:dyDescent="0.3">
      <c r="C19" s="20"/>
      <c r="D19" s="26"/>
      <c r="E19" s="26"/>
      <c r="F19" s="26"/>
      <c r="G19" s="20" t="s">
        <v>250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</row>
    <row r="20" spans="3:44" s="17" customFormat="1" ht="18" customHeight="1" x14ac:dyDescent="0.3">
      <c r="C20" s="20"/>
      <c r="D20" s="26"/>
      <c r="E20" s="26"/>
      <c r="F20" s="26"/>
      <c r="G20" s="2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</row>
    <row r="21" spans="3:44" s="23" customFormat="1" ht="18" customHeight="1" x14ac:dyDescent="0.3">
      <c r="C21" s="18" t="s">
        <v>138</v>
      </c>
      <c r="D21" s="24"/>
      <c r="E21" s="24"/>
      <c r="F21" s="24"/>
      <c r="G21" s="18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</row>
    <row r="22" spans="3:44" s="17" customFormat="1" ht="18" customHeight="1" x14ac:dyDescent="0.3">
      <c r="C22" s="20"/>
      <c r="D22" s="26"/>
      <c r="E22" s="26"/>
      <c r="F22" s="26"/>
      <c r="G22" s="20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</row>
    <row r="23" spans="3:44" s="17" customFormat="1" ht="18" customHeight="1" x14ac:dyDescent="0.3">
      <c r="C23" s="20" t="s">
        <v>251</v>
      </c>
      <c r="D23" s="26"/>
      <c r="E23" s="26"/>
      <c r="F23" s="26"/>
      <c r="G23" s="20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</row>
    <row r="24" spans="3:44" s="17" customFormat="1" ht="18" customHeight="1" x14ac:dyDescent="0.3">
      <c r="C24" s="20"/>
      <c r="D24" s="26"/>
      <c r="E24" s="26"/>
      <c r="F24" s="26"/>
      <c r="G24" s="20" t="s">
        <v>252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</row>
    <row r="25" spans="3:44" s="17" customFormat="1" ht="18" customHeight="1" x14ac:dyDescent="0.3">
      <c r="C25" s="20"/>
      <c r="D25" s="26"/>
      <c r="E25" s="26"/>
      <c r="F25" s="26"/>
      <c r="G25" s="20" t="s">
        <v>139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</row>
    <row r="26" spans="3:44" s="17" customFormat="1" ht="18" customHeight="1" x14ac:dyDescent="0.3">
      <c r="C26" s="20"/>
      <c r="D26" s="26"/>
      <c r="E26" s="26"/>
      <c r="F26" s="26"/>
      <c r="G26" s="20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</row>
    <row r="27" spans="3:44" s="17" customFormat="1" ht="18" customHeight="1" x14ac:dyDescent="0.3">
      <c r="C27" s="20" t="s">
        <v>253</v>
      </c>
      <c r="D27" s="26"/>
      <c r="E27" s="26"/>
      <c r="F27" s="26"/>
      <c r="G27" s="20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</row>
    <row r="28" spans="3:44" s="17" customFormat="1" ht="18" customHeight="1" x14ac:dyDescent="0.3">
      <c r="C28" s="20"/>
      <c r="D28" s="26"/>
      <c r="E28" s="26"/>
      <c r="F28" s="26"/>
      <c r="G28" s="20" t="s">
        <v>254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</row>
    <row r="29" spans="3:44" s="17" customFormat="1" ht="18" customHeight="1" x14ac:dyDescent="0.3">
      <c r="C29" s="20"/>
      <c r="D29" s="26"/>
      <c r="E29" s="26"/>
      <c r="F29" s="26"/>
      <c r="G29" s="20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</row>
    <row r="30" spans="3:44" s="17" customFormat="1" ht="18" customHeight="1" x14ac:dyDescent="0.3">
      <c r="C30" s="20" t="s">
        <v>255</v>
      </c>
      <c r="D30" s="26"/>
      <c r="E30" s="26"/>
      <c r="F30" s="26"/>
      <c r="G30" s="20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</row>
    <row r="31" spans="3:44" s="17" customFormat="1" ht="18" customHeight="1" x14ac:dyDescent="0.3">
      <c r="C31" s="20"/>
      <c r="D31" s="26"/>
      <c r="E31" s="26"/>
      <c r="F31" s="26"/>
      <c r="G31" s="20" t="s">
        <v>256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</row>
    <row r="32" spans="3:44" s="17" customFormat="1" ht="18" customHeight="1" x14ac:dyDescent="0.3">
      <c r="C32" s="20"/>
      <c r="D32" s="26"/>
      <c r="E32" s="26"/>
      <c r="F32" s="26"/>
      <c r="G32" s="20" t="s">
        <v>257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3:44" s="17" customFormat="1" ht="18" customHeight="1" x14ac:dyDescent="0.3">
      <c r="C33" s="20"/>
      <c r="D33" s="26"/>
      <c r="E33" s="26"/>
      <c r="F33" s="26"/>
      <c r="G33" s="20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</row>
    <row r="34" spans="3:44" s="17" customFormat="1" ht="18" customHeight="1" x14ac:dyDescent="0.3">
      <c r="C34" s="20" t="s">
        <v>258</v>
      </c>
      <c r="D34" s="26"/>
      <c r="E34" s="26"/>
      <c r="F34" s="26"/>
      <c r="G34" s="20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</row>
    <row r="35" spans="3:44" s="17" customFormat="1" ht="18" customHeight="1" x14ac:dyDescent="0.3">
      <c r="C35" s="20"/>
      <c r="D35" s="26"/>
      <c r="E35" s="26"/>
      <c r="F35" s="26"/>
      <c r="G35" s="20" t="s">
        <v>259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</row>
    <row r="36" spans="3:44" s="17" customFormat="1" ht="18" customHeight="1" x14ac:dyDescent="0.3">
      <c r="C36" s="20"/>
      <c r="D36" s="26"/>
      <c r="E36" s="26"/>
      <c r="F36" s="26"/>
      <c r="G36" s="20" t="s">
        <v>260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</row>
    <row r="37" spans="3:44" s="17" customFormat="1" ht="18" customHeight="1" x14ac:dyDescent="0.3">
      <c r="C37" s="20"/>
      <c r="D37" s="26"/>
      <c r="E37" s="26"/>
      <c r="F37" s="26"/>
      <c r="G37" s="20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3:44" s="17" customFormat="1" ht="18" customHeight="1" x14ac:dyDescent="0.3">
      <c r="C38" s="20" t="s">
        <v>261</v>
      </c>
      <c r="D38" s="26"/>
      <c r="E38" s="26"/>
      <c r="F38" s="26"/>
      <c r="G38" s="20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</row>
    <row r="39" spans="3:44" s="17" customFormat="1" ht="18" customHeight="1" x14ac:dyDescent="0.3">
      <c r="C39" s="20"/>
      <c r="D39" s="26"/>
      <c r="E39" s="26"/>
      <c r="F39" s="26"/>
      <c r="G39" s="20" t="s">
        <v>262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</row>
    <row r="40" spans="3:44" s="17" customFormat="1" ht="18" customHeight="1" x14ac:dyDescent="0.3">
      <c r="C40" s="20"/>
      <c r="D40" s="26"/>
      <c r="E40" s="26"/>
      <c r="F40" s="26"/>
      <c r="G40" s="20" t="s">
        <v>263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</row>
    <row r="41" spans="3:44" s="17" customFormat="1" ht="18" customHeight="1" x14ac:dyDescent="0.3">
      <c r="C41" s="20"/>
      <c r="D41" s="26"/>
      <c r="E41" s="26"/>
      <c r="F41" s="26"/>
      <c r="G41" s="20" t="s">
        <v>264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</row>
    <row r="42" spans="3:44" s="17" customFormat="1" ht="18" customHeight="1" x14ac:dyDescent="0.3">
      <c r="C42" s="20"/>
      <c r="D42" s="26"/>
      <c r="E42" s="26"/>
      <c r="F42" s="26"/>
      <c r="G42" s="20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</row>
    <row r="43" spans="3:44" s="17" customFormat="1" ht="18" customHeight="1" x14ac:dyDescent="0.3">
      <c r="C43" s="18" t="s">
        <v>265</v>
      </c>
      <c r="D43" s="26"/>
      <c r="E43" s="26"/>
      <c r="F43" s="26"/>
      <c r="G43" s="20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</row>
    <row r="44" spans="3:44" s="17" customFormat="1" ht="18" customHeight="1" x14ac:dyDescent="0.3">
      <c r="C44" s="20"/>
      <c r="D44" s="26"/>
      <c r="E44" s="26"/>
      <c r="F44" s="26"/>
      <c r="G44" s="20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</row>
    <row r="45" spans="3:44" s="17" customFormat="1" ht="18" customHeight="1" x14ac:dyDescent="0.3">
      <c r="C45" s="20" t="s">
        <v>266</v>
      </c>
      <c r="D45" s="26"/>
      <c r="E45" s="26"/>
      <c r="F45" s="26"/>
      <c r="G45" s="20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</row>
    <row r="46" spans="3:44" s="17" customFormat="1" ht="18" customHeight="1" x14ac:dyDescent="0.3">
      <c r="C46" s="20"/>
      <c r="D46" s="26"/>
      <c r="E46" s="26"/>
      <c r="F46" s="26"/>
      <c r="G46" s="20" t="s">
        <v>267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</row>
    <row r="47" spans="3:44" s="17" customFormat="1" ht="18" customHeight="1" x14ac:dyDescent="0.3">
      <c r="C47" s="20"/>
      <c r="D47" s="26"/>
      <c r="E47" s="26"/>
      <c r="F47" s="26"/>
      <c r="G47" s="20" t="s">
        <v>268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</row>
    <row r="48" spans="3:44" s="17" customFormat="1" ht="18" customHeight="1" x14ac:dyDescent="0.3">
      <c r="C48" s="20"/>
      <c r="D48" s="26"/>
      <c r="E48" s="26"/>
      <c r="F48" s="26"/>
      <c r="G48" s="20" t="s">
        <v>269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</row>
    <row r="49" spans="3:44" s="17" customFormat="1" ht="18" customHeight="1" x14ac:dyDescent="0.3">
      <c r="C49" s="20"/>
      <c r="D49" s="26"/>
      <c r="E49" s="26"/>
      <c r="F49" s="26"/>
      <c r="G49" s="20" t="s">
        <v>270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</row>
    <row r="50" spans="3:44" s="17" customFormat="1" ht="18" customHeight="1" x14ac:dyDescent="0.3">
      <c r="C50" s="20"/>
      <c r="D50" s="26"/>
      <c r="E50" s="26"/>
      <c r="F50" s="26"/>
      <c r="G50" s="20" t="s">
        <v>271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</row>
    <row r="51" spans="3:44" s="17" customFormat="1" ht="18" customHeight="1" x14ac:dyDescent="0.3">
      <c r="C51" s="20"/>
      <c r="D51" s="26"/>
      <c r="E51" s="26"/>
      <c r="F51" s="26"/>
      <c r="G51" s="20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</row>
    <row r="52" spans="3:44" s="17" customFormat="1" ht="18" customHeight="1" x14ac:dyDescent="0.3">
      <c r="C52" s="20" t="s">
        <v>272</v>
      </c>
      <c r="D52" s="26"/>
      <c r="E52" s="26"/>
      <c r="F52" s="26"/>
      <c r="G52" s="20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</row>
    <row r="53" spans="3:44" s="17" customFormat="1" ht="18" customHeight="1" x14ac:dyDescent="0.3">
      <c r="C53" s="20"/>
      <c r="D53" s="26"/>
      <c r="E53" s="26"/>
      <c r="F53" s="26"/>
      <c r="G53" s="20" t="s">
        <v>273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</row>
    <row r="54" spans="3:44" s="17" customFormat="1" ht="18" customHeight="1" x14ac:dyDescent="0.3">
      <c r="C54" s="20"/>
      <c r="D54" s="26"/>
      <c r="E54" s="26"/>
      <c r="F54" s="26"/>
      <c r="G54" s="20" t="s">
        <v>274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</row>
    <row r="55" spans="3:44" s="17" customFormat="1" ht="18" customHeight="1" x14ac:dyDescent="0.3">
      <c r="C55" s="20"/>
      <c r="D55" s="26"/>
      <c r="E55" s="26"/>
      <c r="F55" s="26"/>
      <c r="G55" s="20" t="s">
        <v>140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</row>
    <row r="56" spans="3:44" s="17" customFormat="1" ht="18" customHeight="1" x14ac:dyDescent="0.3">
      <c r="C56" s="20"/>
      <c r="D56" s="26"/>
      <c r="E56" s="26"/>
      <c r="F56" s="26"/>
      <c r="G56" s="20" t="s">
        <v>141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</row>
    <row r="57" spans="3:44" s="17" customFormat="1" ht="18" customHeight="1" x14ac:dyDescent="0.3">
      <c r="C57" s="20"/>
      <c r="D57" s="26"/>
      <c r="E57" s="26"/>
      <c r="F57" s="26"/>
      <c r="G57" s="20" t="s">
        <v>275</v>
      </c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</row>
    <row r="58" spans="3:44" s="17" customFormat="1" ht="18" customHeight="1" x14ac:dyDescent="0.3">
      <c r="C58" s="20"/>
      <c r="D58" s="26"/>
      <c r="E58" s="26"/>
      <c r="F58" s="26"/>
      <c r="G58" s="20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</row>
    <row r="59" spans="3:44" s="17" customFormat="1" ht="18" customHeight="1" x14ac:dyDescent="0.3">
      <c r="C59" s="20" t="s">
        <v>142</v>
      </c>
      <c r="D59" s="26"/>
      <c r="E59" s="26"/>
      <c r="F59" s="26"/>
      <c r="G59" s="20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</row>
    <row r="60" spans="3:44" s="17" customFormat="1" ht="18" customHeight="1" x14ac:dyDescent="0.3">
      <c r="C60" s="20"/>
      <c r="D60" s="26"/>
      <c r="E60" s="26"/>
      <c r="F60" s="26"/>
      <c r="G60" s="20" t="s">
        <v>143</v>
      </c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</row>
    <row r="61" spans="3:44" s="17" customFormat="1" ht="18" customHeight="1" x14ac:dyDescent="0.3">
      <c r="C61" s="20"/>
      <c r="D61" s="26"/>
      <c r="E61" s="26"/>
      <c r="F61" s="26"/>
      <c r="G61" s="20" t="s">
        <v>276</v>
      </c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</row>
    <row r="62" spans="3:44" s="17" customFormat="1" ht="18" customHeight="1" x14ac:dyDescent="0.3">
      <c r="C62" s="20"/>
      <c r="D62" s="26"/>
      <c r="E62" s="26"/>
      <c r="F62" s="26"/>
      <c r="G62" s="20" t="s">
        <v>277</v>
      </c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</row>
    <row r="63" spans="3:44" s="17" customFormat="1" ht="18" customHeight="1" x14ac:dyDescent="0.3">
      <c r="C63" s="20"/>
      <c r="D63" s="26"/>
      <c r="E63" s="26"/>
      <c r="F63" s="26"/>
      <c r="G63" s="20" t="s">
        <v>144</v>
      </c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</row>
    <row r="64" spans="3:44" s="17" customFormat="1" ht="18" customHeight="1" x14ac:dyDescent="0.3">
      <c r="C64" s="20"/>
      <c r="D64" s="26"/>
      <c r="E64" s="26"/>
      <c r="F64" s="26"/>
      <c r="G64" s="20" t="s">
        <v>278</v>
      </c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</row>
    <row r="65" spans="3:44" s="17" customFormat="1" ht="18" customHeight="1" x14ac:dyDescent="0.3">
      <c r="C65" s="20"/>
      <c r="D65" s="26"/>
      <c r="E65" s="26"/>
      <c r="F65" s="26"/>
      <c r="G65" s="20" t="s">
        <v>279</v>
      </c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</row>
    <row r="66" spans="3:44" s="17" customFormat="1" ht="18" customHeight="1" x14ac:dyDescent="0.3">
      <c r="C66" s="20"/>
      <c r="D66" s="26"/>
      <c r="E66" s="26"/>
      <c r="F66" s="26"/>
      <c r="G66" s="20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</row>
    <row r="67" spans="3:44" s="17" customFormat="1" ht="18" customHeight="1" x14ac:dyDescent="0.3">
      <c r="C67" s="20" t="s">
        <v>280</v>
      </c>
      <c r="D67" s="26"/>
      <c r="E67" s="26"/>
      <c r="F67" s="26"/>
      <c r="G67" s="20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</row>
    <row r="68" spans="3:44" s="17" customFormat="1" ht="18" customHeight="1" x14ac:dyDescent="0.3">
      <c r="C68" s="20"/>
      <c r="D68" s="26"/>
      <c r="E68" s="26"/>
      <c r="F68" s="26"/>
      <c r="G68" s="20" t="s">
        <v>145</v>
      </c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</row>
    <row r="69" spans="3:44" s="17" customFormat="1" ht="18" customHeight="1" x14ac:dyDescent="0.3">
      <c r="C69" s="20"/>
      <c r="D69" s="26"/>
      <c r="E69" s="26"/>
      <c r="F69" s="26"/>
      <c r="G69" s="20" t="s">
        <v>146</v>
      </c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</row>
    <row r="70" spans="3:44" s="17" customFormat="1" ht="18" customHeight="1" x14ac:dyDescent="0.3">
      <c r="C70" s="20"/>
      <c r="D70" s="26"/>
      <c r="E70" s="26"/>
      <c r="F70" s="26"/>
      <c r="G70" s="20" t="s">
        <v>281</v>
      </c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</row>
    <row r="71" spans="3:44" s="17" customFormat="1" ht="18" customHeight="1" x14ac:dyDescent="0.3">
      <c r="C71" s="20"/>
      <c r="D71" s="26"/>
      <c r="E71" s="26"/>
      <c r="F71" s="26"/>
      <c r="G71" s="20" t="s">
        <v>147</v>
      </c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</row>
    <row r="72" spans="3:44" s="17" customFormat="1" ht="18" customHeight="1" x14ac:dyDescent="0.3">
      <c r="C72" s="20"/>
      <c r="D72" s="26"/>
      <c r="E72" s="26"/>
      <c r="F72" s="26"/>
      <c r="G72" s="20" t="s">
        <v>148</v>
      </c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</row>
    <row r="73" spans="3:44" s="17" customFormat="1" ht="18" customHeight="1" x14ac:dyDescent="0.3">
      <c r="C73" s="20"/>
      <c r="D73" s="26"/>
      <c r="E73" s="26"/>
      <c r="F73" s="26"/>
      <c r="G73" s="20" t="s">
        <v>282</v>
      </c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</row>
    <row r="74" spans="3:44" s="17" customFormat="1" ht="18" customHeight="1" x14ac:dyDescent="0.3">
      <c r="C74" s="20"/>
      <c r="D74" s="26"/>
      <c r="E74" s="26"/>
      <c r="F74" s="26"/>
      <c r="G74" s="20" t="s">
        <v>149</v>
      </c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</row>
    <row r="75" spans="3:44" s="17" customFormat="1" ht="18" customHeight="1" x14ac:dyDescent="0.3">
      <c r="C75" s="20"/>
      <c r="D75" s="26"/>
      <c r="E75" s="26"/>
      <c r="F75" s="26"/>
      <c r="G75" s="20" t="s">
        <v>283</v>
      </c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</row>
    <row r="76" spans="3:44" s="17" customFormat="1" ht="18" customHeight="1" x14ac:dyDescent="0.3">
      <c r="C76" s="20"/>
      <c r="D76" s="26"/>
      <c r="E76" s="26"/>
      <c r="F76" s="26"/>
      <c r="G76" s="20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</row>
    <row r="77" spans="3:44" s="17" customFormat="1" ht="18" customHeight="1" x14ac:dyDescent="0.3">
      <c r="C77" s="20" t="s">
        <v>284</v>
      </c>
      <c r="D77" s="26"/>
      <c r="E77" s="26"/>
      <c r="F77" s="26"/>
      <c r="G77" s="20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</row>
    <row r="78" spans="3:44" s="17" customFormat="1" ht="18" customHeight="1" x14ac:dyDescent="0.3">
      <c r="C78" s="20"/>
      <c r="D78" s="26"/>
      <c r="E78" s="26"/>
      <c r="F78" s="26"/>
      <c r="G78" s="20" t="s">
        <v>285</v>
      </c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</row>
    <row r="79" spans="3:44" s="17" customFormat="1" ht="18" customHeight="1" x14ac:dyDescent="0.3">
      <c r="C79" s="20"/>
      <c r="D79" s="26"/>
      <c r="E79" s="26"/>
      <c r="F79" s="26"/>
      <c r="G79" s="20" t="s">
        <v>150</v>
      </c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</row>
    <row r="80" spans="3:44" s="17" customFormat="1" ht="18" customHeight="1" x14ac:dyDescent="0.3">
      <c r="C80" s="20"/>
      <c r="D80" s="26"/>
      <c r="E80" s="26"/>
      <c r="F80" s="26"/>
      <c r="G80" s="20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</row>
    <row r="81" spans="3:44" s="17" customFormat="1" ht="18" customHeight="1" x14ac:dyDescent="0.3">
      <c r="C81" s="20"/>
      <c r="D81" s="26"/>
      <c r="E81" s="26"/>
      <c r="F81" s="26"/>
      <c r="G81" s="20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</row>
    <row r="82" spans="3:44" s="17" customFormat="1" ht="18" customHeight="1" x14ac:dyDescent="0.3">
      <c r="C82" s="18" t="s">
        <v>151</v>
      </c>
      <c r="D82" s="26"/>
      <c r="E82" s="26"/>
      <c r="F82" s="26"/>
      <c r="G82" s="20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</row>
    <row r="83" spans="3:44" s="17" customFormat="1" ht="18" customHeight="1" x14ac:dyDescent="0.3">
      <c r="C83" s="20"/>
      <c r="D83" s="26"/>
      <c r="E83" s="26"/>
      <c r="F83" s="26"/>
      <c r="G83" s="20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</row>
    <row r="84" spans="3:44" s="23" customFormat="1" ht="18" customHeight="1" x14ac:dyDescent="0.3">
      <c r="C84" s="18" t="s">
        <v>286</v>
      </c>
      <c r="D84" s="24"/>
      <c r="E84" s="24"/>
      <c r="F84" s="24"/>
      <c r="G84" s="18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</row>
    <row r="85" spans="3:44" s="17" customFormat="1" ht="18" customHeight="1" x14ac:dyDescent="0.3">
      <c r="C85" s="20"/>
      <c r="D85" s="26"/>
      <c r="E85" s="26"/>
      <c r="F85" s="26"/>
      <c r="G85" s="20" t="s">
        <v>152</v>
      </c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</row>
    <row r="86" spans="3:44" s="17" customFormat="1" ht="18" customHeight="1" x14ac:dyDescent="0.3">
      <c r="C86" s="20"/>
      <c r="D86" s="26"/>
      <c r="E86" s="26"/>
      <c r="F86" s="26"/>
      <c r="G86" s="20" t="s">
        <v>287</v>
      </c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</row>
    <row r="87" spans="3:44" s="17" customFormat="1" ht="18" customHeight="1" x14ac:dyDescent="0.3">
      <c r="C87" s="20"/>
      <c r="D87" s="26"/>
      <c r="E87" s="26"/>
      <c r="F87" s="26"/>
      <c r="G87" s="20" t="s">
        <v>153</v>
      </c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</row>
    <row r="88" spans="3:44" s="17" customFormat="1" ht="18" customHeight="1" x14ac:dyDescent="0.3">
      <c r="C88" s="20"/>
      <c r="D88" s="26"/>
      <c r="E88" s="26"/>
      <c r="F88" s="26"/>
      <c r="G88" s="20" t="s">
        <v>288</v>
      </c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</row>
    <row r="89" spans="3:44" s="17" customFormat="1" ht="18" customHeight="1" x14ac:dyDescent="0.3">
      <c r="C89" s="20"/>
      <c r="D89" s="26"/>
      <c r="E89" s="26"/>
      <c r="F89" s="26"/>
      <c r="G89" s="20" t="s">
        <v>154</v>
      </c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</row>
    <row r="90" spans="3:44" s="17" customFormat="1" ht="18" customHeight="1" x14ac:dyDescent="0.3">
      <c r="C90" s="20"/>
      <c r="D90" s="26"/>
      <c r="E90" s="26"/>
      <c r="F90" s="26"/>
      <c r="G90" s="20" t="s">
        <v>289</v>
      </c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</row>
    <row r="91" spans="3:44" s="17" customFormat="1" ht="18" customHeight="1" x14ac:dyDescent="0.3">
      <c r="C91" s="20"/>
      <c r="D91" s="26"/>
      <c r="E91" s="26"/>
      <c r="F91" s="26"/>
      <c r="G91" s="20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</row>
    <row r="92" spans="3:44" s="23" customFormat="1" ht="18" customHeight="1" x14ac:dyDescent="0.3">
      <c r="C92" s="18" t="s">
        <v>155</v>
      </c>
      <c r="D92" s="24"/>
      <c r="E92" s="24"/>
      <c r="F92" s="24"/>
      <c r="G92" s="18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</row>
    <row r="93" spans="3:44" s="17" customFormat="1" ht="18" customHeight="1" x14ac:dyDescent="0.3">
      <c r="C93" s="20"/>
      <c r="D93" s="26"/>
      <c r="E93" s="26"/>
      <c r="F93" s="26"/>
      <c r="G93" s="20" t="s">
        <v>156</v>
      </c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</row>
    <row r="94" spans="3:44" s="17" customFormat="1" ht="18" customHeight="1" x14ac:dyDescent="0.3">
      <c r="C94" s="20"/>
      <c r="D94" s="26"/>
      <c r="E94" s="26"/>
      <c r="F94" s="26"/>
      <c r="G94" s="20" t="s">
        <v>157</v>
      </c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</row>
    <row r="95" spans="3:44" s="17" customFormat="1" ht="18" customHeight="1" x14ac:dyDescent="0.3">
      <c r="C95" s="20"/>
      <c r="D95" s="26"/>
      <c r="E95" s="26"/>
      <c r="F95" s="26"/>
      <c r="G95" s="20" t="s">
        <v>290</v>
      </c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</row>
    <row r="96" spans="3:44" s="17" customFormat="1" ht="18" customHeight="1" x14ac:dyDescent="0.3">
      <c r="C96" s="20"/>
      <c r="D96" s="26"/>
      <c r="E96" s="26"/>
      <c r="F96" s="26"/>
      <c r="G96" s="20" t="s">
        <v>158</v>
      </c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</row>
    <row r="97" spans="3:44" s="17" customFormat="1" ht="18" customHeight="1" x14ac:dyDescent="0.3">
      <c r="C97" s="20"/>
      <c r="D97" s="26"/>
      <c r="E97" s="26"/>
      <c r="F97" s="26"/>
      <c r="G97" s="20" t="s">
        <v>291</v>
      </c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</row>
    <row r="98" spans="3:44" s="17" customFormat="1" ht="18" customHeight="1" x14ac:dyDescent="0.3">
      <c r="C98" s="20"/>
      <c r="D98" s="26"/>
      <c r="E98" s="26"/>
      <c r="F98" s="26"/>
      <c r="G98" s="20" t="s">
        <v>292</v>
      </c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</row>
    <row r="99" spans="3:44" s="17" customFormat="1" ht="18" customHeight="1" x14ac:dyDescent="0.3">
      <c r="C99" s="20"/>
      <c r="D99" s="26"/>
      <c r="E99" s="26"/>
      <c r="F99" s="26"/>
      <c r="G99" s="20" t="s">
        <v>159</v>
      </c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</row>
    <row r="100" spans="3:44" s="17" customFormat="1" ht="18" customHeight="1" x14ac:dyDescent="0.3">
      <c r="C100" s="20"/>
      <c r="D100" s="26"/>
      <c r="E100" s="26"/>
      <c r="F100" s="26"/>
      <c r="G100" s="20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</row>
    <row r="101" spans="3:44" s="23" customFormat="1" ht="18" customHeight="1" x14ac:dyDescent="0.3">
      <c r="C101" s="18" t="s">
        <v>160</v>
      </c>
      <c r="D101" s="24"/>
      <c r="E101" s="24"/>
      <c r="F101" s="24"/>
      <c r="G101" s="18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</row>
    <row r="102" spans="3:44" s="17" customFormat="1" ht="18" customHeight="1" x14ac:dyDescent="0.3">
      <c r="C102" s="20"/>
      <c r="D102" s="26"/>
      <c r="E102" s="26"/>
      <c r="F102" s="26"/>
      <c r="G102" s="20" t="s">
        <v>161</v>
      </c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</row>
    <row r="103" spans="3:44" s="17" customFormat="1" ht="18" customHeight="1" x14ac:dyDescent="0.3">
      <c r="C103" s="20"/>
      <c r="D103" s="26"/>
      <c r="E103" s="26"/>
      <c r="F103" s="26"/>
      <c r="G103" s="20" t="s">
        <v>162</v>
      </c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</row>
    <row r="104" spans="3:44" s="17" customFormat="1" ht="18" customHeight="1" x14ac:dyDescent="0.3">
      <c r="C104" s="20"/>
      <c r="D104" s="26"/>
      <c r="E104" s="26"/>
      <c r="F104" s="26"/>
      <c r="G104" s="20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</row>
    <row r="105" spans="3:44" s="23" customFormat="1" ht="18" customHeight="1" x14ac:dyDescent="0.3">
      <c r="C105" s="18" t="s">
        <v>163</v>
      </c>
      <c r="D105" s="24"/>
      <c r="E105" s="24"/>
      <c r="F105" s="24"/>
      <c r="G105" s="18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</row>
    <row r="106" spans="3:44" s="17" customFormat="1" ht="18" customHeight="1" x14ac:dyDescent="0.3">
      <c r="C106" s="20"/>
      <c r="D106" s="26"/>
      <c r="E106" s="26"/>
      <c r="F106" s="26"/>
      <c r="G106" s="20" t="s">
        <v>164</v>
      </c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</row>
    <row r="107" spans="3:44" s="17" customFormat="1" ht="18" customHeight="1" x14ac:dyDescent="0.3">
      <c r="C107" s="20"/>
      <c r="D107" s="26"/>
      <c r="E107" s="26"/>
      <c r="F107" s="26"/>
      <c r="G107" s="20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</row>
    <row r="108" spans="3:44" s="17" customFormat="1" ht="18" customHeight="1" x14ac:dyDescent="0.3">
      <c r="C108" s="20"/>
      <c r="D108" s="26"/>
      <c r="E108" s="26"/>
      <c r="F108" s="26"/>
      <c r="G108" s="20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</row>
    <row r="109" spans="3:44" s="17" customFormat="1" ht="18" customHeight="1" x14ac:dyDescent="0.3">
      <c r="C109" s="18" t="s">
        <v>293</v>
      </c>
      <c r="D109" s="26"/>
      <c r="E109" s="26"/>
      <c r="F109" s="26"/>
      <c r="G109" s="20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</row>
    <row r="110" spans="3:44" s="17" customFormat="1" ht="18" customHeight="1" x14ac:dyDescent="0.3">
      <c r="C110" s="20"/>
      <c r="D110" s="26"/>
      <c r="E110" s="26"/>
      <c r="F110" s="26"/>
      <c r="G110" s="20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</row>
    <row r="111" spans="3:44" s="23" customFormat="1" ht="18" customHeight="1" x14ac:dyDescent="0.3">
      <c r="C111" s="18" t="s">
        <v>294</v>
      </c>
      <c r="D111" s="24"/>
      <c r="E111" s="24"/>
      <c r="F111" s="24"/>
      <c r="G111" s="18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</row>
    <row r="112" spans="3:44" s="17" customFormat="1" ht="18" customHeight="1" x14ac:dyDescent="0.3">
      <c r="C112" s="20"/>
      <c r="D112" s="26"/>
      <c r="E112" s="26"/>
      <c r="F112" s="26"/>
      <c r="G112" s="20" t="s">
        <v>165</v>
      </c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</row>
    <row r="113" spans="3:44" s="17" customFormat="1" ht="18" customHeight="1" x14ac:dyDescent="0.3">
      <c r="C113" s="20"/>
      <c r="D113" s="26"/>
      <c r="E113" s="26"/>
      <c r="F113" s="26"/>
      <c r="G113" s="20" t="s">
        <v>295</v>
      </c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</row>
    <row r="114" spans="3:44" s="17" customFormat="1" ht="18" customHeight="1" x14ac:dyDescent="0.3">
      <c r="C114" s="20"/>
      <c r="D114" s="26"/>
      <c r="E114" s="26"/>
      <c r="F114" s="26"/>
      <c r="G114" s="20" t="s">
        <v>166</v>
      </c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</row>
    <row r="115" spans="3:44" s="17" customFormat="1" ht="18" customHeight="1" x14ac:dyDescent="0.3">
      <c r="C115" s="20"/>
      <c r="D115" s="26"/>
      <c r="E115" s="26"/>
      <c r="F115" s="26"/>
      <c r="G115" s="20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</row>
    <row r="116" spans="3:44" s="23" customFormat="1" ht="18" customHeight="1" x14ac:dyDescent="0.3">
      <c r="C116" s="18" t="s">
        <v>296</v>
      </c>
      <c r="D116" s="24"/>
      <c r="E116" s="24"/>
      <c r="F116" s="24"/>
      <c r="G116" s="18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</row>
    <row r="117" spans="3:44" s="17" customFormat="1" ht="18" customHeight="1" x14ac:dyDescent="0.3">
      <c r="C117" s="20"/>
      <c r="D117" s="26"/>
      <c r="E117" s="26"/>
      <c r="F117" s="26"/>
      <c r="G117" s="20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</row>
    <row r="118" spans="3:44" s="17" customFormat="1" ht="18" customHeight="1" x14ac:dyDescent="0.3">
      <c r="C118" s="20" t="s">
        <v>297</v>
      </c>
      <c r="D118" s="26"/>
      <c r="E118" s="26"/>
      <c r="F118" s="26"/>
      <c r="G118" s="20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</row>
    <row r="119" spans="3:44" s="17" customFormat="1" ht="18" customHeight="1" x14ac:dyDescent="0.3">
      <c r="C119" s="20"/>
      <c r="D119" s="26"/>
      <c r="E119" s="26"/>
      <c r="F119" s="26"/>
      <c r="G119" s="20" t="s">
        <v>167</v>
      </c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</row>
    <row r="120" spans="3:44" s="17" customFormat="1" ht="18" customHeight="1" x14ac:dyDescent="0.3">
      <c r="C120" s="20"/>
      <c r="D120" s="26"/>
      <c r="E120" s="26"/>
      <c r="F120" s="26"/>
      <c r="G120" s="20" t="s">
        <v>168</v>
      </c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</row>
    <row r="121" spans="3:44" s="17" customFormat="1" ht="18" customHeight="1" x14ac:dyDescent="0.3">
      <c r="C121" s="20"/>
      <c r="D121" s="26"/>
      <c r="E121" s="26"/>
      <c r="F121" s="26"/>
      <c r="G121" s="20" t="s">
        <v>298</v>
      </c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</row>
    <row r="122" spans="3:44" s="17" customFormat="1" ht="18" customHeight="1" x14ac:dyDescent="0.3">
      <c r="C122" s="20"/>
      <c r="D122" s="26"/>
      <c r="E122" s="26"/>
      <c r="F122" s="26"/>
      <c r="G122" s="20" t="s">
        <v>299</v>
      </c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</row>
    <row r="123" spans="3:44" s="17" customFormat="1" ht="18" customHeight="1" x14ac:dyDescent="0.3">
      <c r="C123" s="20"/>
      <c r="D123" s="26"/>
      <c r="E123" s="26"/>
      <c r="F123" s="26"/>
      <c r="G123" s="20" t="s">
        <v>300</v>
      </c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</row>
    <row r="124" spans="3:44" s="17" customFormat="1" ht="18" customHeight="1" x14ac:dyDescent="0.3">
      <c r="C124" s="20"/>
      <c r="D124" s="26"/>
      <c r="E124" s="26"/>
      <c r="F124" s="26"/>
      <c r="G124" s="20" t="s">
        <v>301</v>
      </c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</row>
    <row r="125" spans="3:44" s="17" customFormat="1" ht="18" customHeight="1" x14ac:dyDescent="0.3">
      <c r="C125" s="20"/>
      <c r="D125" s="26"/>
      <c r="E125" s="26"/>
      <c r="F125" s="26"/>
      <c r="G125" s="20" t="s">
        <v>302</v>
      </c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</row>
    <row r="126" spans="3:44" s="17" customFormat="1" ht="18" customHeight="1" x14ac:dyDescent="0.3">
      <c r="C126" s="20"/>
      <c r="D126" s="26"/>
      <c r="E126" s="26"/>
      <c r="F126" s="26"/>
      <c r="G126" s="20" t="s">
        <v>303</v>
      </c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</row>
    <row r="127" spans="3:44" s="17" customFormat="1" ht="18" customHeight="1" x14ac:dyDescent="0.3">
      <c r="C127" s="20"/>
      <c r="D127" s="26"/>
      <c r="E127" s="26"/>
      <c r="F127" s="26"/>
      <c r="G127" s="20" t="s">
        <v>304</v>
      </c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</row>
    <row r="128" spans="3:44" s="17" customFormat="1" ht="18" customHeight="1" x14ac:dyDescent="0.3">
      <c r="C128" s="20"/>
      <c r="D128" s="26"/>
      <c r="E128" s="26"/>
      <c r="F128" s="26"/>
      <c r="G128" s="20" t="s">
        <v>169</v>
      </c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</row>
    <row r="129" spans="3:44" s="17" customFormat="1" ht="18" customHeight="1" x14ac:dyDescent="0.3">
      <c r="C129" s="20"/>
      <c r="D129" s="26"/>
      <c r="E129" s="26"/>
      <c r="F129" s="26"/>
      <c r="G129" s="20" t="s">
        <v>305</v>
      </c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</row>
    <row r="130" spans="3:44" s="17" customFormat="1" ht="18" customHeight="1" x14ac:dyDescent="0.3">
      <c r="C130" s="20"/>
      <c r="D130" s="26"/>
      <c r="E130" s="26"/>
      <c r="F130" s="26"/>
      <c r="G130" s="20" t="s">
        <v>306</v>
      </c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</row>
    <row r="131" spans="3:44" s="17" customFormat="1" ht="18" customHeight="1" x14ac:dyDescent="0.3">
      <c r="C131" s="20"/>
      <c r="D131" s="26"/>
      <c r="E131" s="26"/>
      <c r="F131" s="26"/>
      <c r="G131" s="20" t="s">
        <v>307</v>
      </c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</row>
    <row r="132" spans="3:44" s="17" customFormat="1" ht="18" customHeight="1" x14ac:dyDescent="0.3">
      <c r="C132" s="20"/>
      <c r="D132" s="26"/>
      <c r="E132" s="26"/>
      <c r="F132" s="26"/>
      <c r="G132" s="20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</row>
    <row r="133" spans="3:44" s="17" customFormat="1" ht="18" customHeight="1" x14ac:dyDescent="0.3">
      <c r="C133" s="20" t="s">
        <v>308</v>
      </c>
      <c r="D133" s="26"/>
      <c r="E133" s="26"/>
      <c r="F133" s="26"/>
      <c r="G133" s="20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</row>
    <row r="134" spans="3:44" s="17" customFormat="1" ht="18" customHeight="1" x14ac:dyDescent="0.3">
      <c r="C134" s="20"/>
      <c r="D134" s="26"/>
      <c r="E134" s="26"/>
      <c r="F134" s="26"/>
      <c r="G134" s="20" t="s">
        <v>309</v>
      </c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</row>
    <row r="135" spans="3:44" s="17" customFormat="1" ht="18" customHeight="1" x14ac:dyDescent="0.3">
      <c r="C135" s="20"/>
      <c r="D135" s="26"/>
      <c r="E135" s="26"/>
      <c r="F135" s="26"/>
      <c r="G135" s="20" t="s">
        <v>170</v>
      </c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</row>
    <row r="136" spans="3:44" s="17" customFormat="1" ht="18" customHeight="1" x14ac:dyDescent="0.3">
      <c r="C136" s="20"/>
      <c r="D136" s="26"/>
      <c r="E136" s="26"/>
      <c r="F136" s="26"/>
      <c r="G136" s="20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</row>
    <row r="137" spans="3:44" s="17" customFormat="1" ht="18" customHeight="1" x14ac:dyDescent="0.3">
      <c r="C137" s="20" t="s">
        <v>310</v>
      </c>
      <c r="D137" s="26"/>
      <c r="E137" s="26"/>
      <c r="F137" s="26"/>
      <c r="G137" s="20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</row>
    <row r="138" spans="3:44" s="17" customFormat="1" ht="18" customHeight="1" x14ac:dyDescent="0.3">
      <c r="C138" s="20"/>
      <c r="D138" s="26"/>
      <c r="E138" s="26"/>
      <c r="F138" s="26"/>
      <c r="G138" s="20" t="s">
        <v>171</v>
      </c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</row>
    <row r="139" spans="3:44" s="17" customFormat="1" ht="18" customHeight="1" x14ac:dyDescent="0.3">
      <c r="C139" s="20"/>
      <c r="D139" s="26"/>
      <c r="E139" s="26"/>
      <c r="F139" s="26"/>
      <c r="G139" s="20" t="s">
        <v>311</v>
      </c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</row>
    <row r="140" spans="3:44" s="17" customFormat="1" ht="18" customHeight="1" x14ac:dyDescent="0.3">
      <c r="C140" s="20"/>
      <c r="D140" s="26"/>
      <c r="E140" s="26"/>
      <c r="F140" s="26"/>
      <c r="G140" s="20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</row>
    <row r="141" spans="3:44" s="17" customFormat="1" ht="18" customHeight="1" x14ac:dyDescent="0.3">
      <c r="C141" s="20" t="s">
        <v>312</v>
      </c>
      <c r="D141" s="26"/>
      <c r="E141" s="26"/>
      <c r="F141" s="26"/>
      <c r="G141" s="20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</row>
    <row r="142" spans="3:44" s="17" customFormat="1" ht="18" customHeight="1" x14ac:dyDescent="0.3">
      <c r="C142" s="20"/>
      <c r="D142" s="26"/>
      <c r="E142" s="26"/>
      <c r="F142" s="26"/>
      <c r="G142" s="20" t="s">
        <v>172</v>
      </c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</row>
    <row r="143" spans="3:44" s="17" customFormat="1" ht="18" customHeight="1" x14ac:dyDescent="0.3">
      <c r="C143" s="20"/>
      <c r="D143" s="26"/>
      <c r="E143" s="26"/>
      <c r="F143" s="26"/>
      <c r="G143" s="20" t="s">
        <v>313</v>
      </c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</row>
    <row r="144" spans="3:44" s="17" customFormat="1" ht="18" customHeight="1" x14ac:dyDescent="0.3">
      <c r="C144" s="20"/>
      <c r="D144" s="26"/>
      <c r="E144" s="26"/>
      <c r="F144" s="26"/>
      <c r="G144" s="20" t="s">
        <v>314</v>
      </c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</row>
    <row r="145" spans="3:44" s="17" customFormat="1" ht="18" customHeight="1" x14ac:dyDescent="0.3">
      <c r="C145" s="20"/>
      <c r="D145" s="26"/>
      <c r="E145" s="26"/>
      <c r="F145" s="26"/>
      <c r="G145" s="20" t="s">
        <v>315</v>
      </c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</row>
    <row r="146" spans="3:44" s="17" customFormat="1" ht="18" customHeight="1" x14ac:dyDescent="0.3">
      <c r="C146" s="20"/>
      <c r="D146" s="26"/>
      <c r="E146" s="26"/>
      <c r="F146" s="26"/>
      <c r="G146" s="20" t="s">
        <v>316</v>
      </c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</row>
    <row r="147" spans="3:44" s="17" customFormat="1" ht="18" customHeight="1" x14ac:dyDescent="0.3">
      <c r="C147" s="20"/>
      <c r="D147" s="26"/>
      <c r="E147" s="26"/>
      <c r="F147" s="26"/>
      <c r="G147" s="20" t="s">
        <v>317</v>
      </c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</row>
    <row r="148" spans="3:44" s="17" customFormat="1" ht="18" customHeight="1" x14ac:dyDescent="0.3">
      <c r="C148" s="20"/>
      <c r="D148" s="26"/>
      <c r="E148" s="26"/>
      <c r="F148" s="26"/>
      <c r="G148" s="20" t="s">
        <v>318</v>
      </c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</row>
    <row r="149" spans="3:44" s="17" customFormat="1" ht="18" customHeight="1" x14ac:dyDescent="0.3">
      <c r="C149" s="20"/>
      <c r="D149" s="26"/>
      <c r="E149" s="26"/>
      <c r="F149" s="26"/>
      <c r="G149" s="20" t="s">
        <v>319</v>
      </c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</row>
    <row r="150" spans="3:44" s="17" customFormat="1" ht="18" customHeight="1" x14ac:dyDescent="0.3">
      <c r="C150" s="20"/>
      <c r="D150" s="26"/>
      <c r="E150" s="26"/>
      <c r="F150" s="26"/>
      <c r="G150" s="20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</row>
    <row r="151" spans="3:44" s="23" customFormat="1" ht="18" customHeight="1" x14ac:dyDescent="0.3">
      <c r="C151" s="18" t="s">
        <v>320</v>
      </c>
      <c r="D151" s="24"/>
      <c r="E151" s="24"/>
      <c r="F151" s="24"/>
      <c r="G151" s="18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</row>
    <row r="152" spans="3:44" s="17" customFormat="1" ht="18" customHeight="1" x14ac:dyDescent="0.3">
      <c r="C152" s="20"/>
      <c r="D152" s="26"/>
      <c r="E152" s="26"/>
      <c r="F152" s="26"/>
      <c r="G152" s="20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</row>
    <row r="153" spans="3:44" s="17" customFormat="1" ht="18" customHeight="1" x14ac:dyDescent="0.3">
      <c r="C153" s="20" t="s">
        <v>321</v>
      </c>
      <c r="D153" s="26"/>
      <c r="E153" s="26"/>
      <c r="F153" s="26"/>
      <c r="G153" s="20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</row>
    <row r="154" spans="3:44" s="17" customFormat="1" ht="18" customHeight="1" x14ac:dyDescent="0.3">
      <c r="C154" s="20"/>
      <c r="D154" s="26"/>
      <c r="E154" s="26"/>
      <c r="F154" s="26"/>
      <c r="G154" s="20" t="s">
        <v>322</v>
      </c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</row>
    <row r="155" spans="3:44" s="17" customFormat="1" ht="18" customHeight="1" x14ac:dyDescent="0.3">
      <c r="C155" s="20"/>
      <c r="D155" s="26"/>
      <c r="E155" s="26"/>
      <c r="F155" s="26"/>
      <c r="G155" s="20" t="s">
        <v>323</v>
      </c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</row>
    <row r="156" spans="3:44" s="17" customFormat="1" ht="18" customHeight="1" x14ac:dyDescent="0.3">
      <c r="C156" s="20"/>
      <c r="D156" s="26"/>
      <c r="E156" s="26"/>
      <c r="F156" s="26"/>
      <c r="G156" s="20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</row>
    <row r="157" spans="3:44" s="17" customFormat="1" ht="18" customHeight="1" x14ac:dyDescent="0.3">
      <c r="C157" s="20" t="s">
        <v>324</v>
      </c>
      <c r="D157" s="26"/>
      <c r="E157" s="26"/>
      <c r="F157" s="26"/>
      <c r="G157" s="20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</row>
    <row r="158" spans="3:44" s="17" customFormat="1" ht="18" customHeight="1" x14ac:dyDescent="0.3">
      <c r="C158" s="20"/>
      <c r="D158" s="26"/>
      <c r="E158" s="26"/>
      <c r="F158" s="26"/>
      <c r="G158" s="20" t="s">
        <v>173</v>
      </c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</row>
    <row r="159" spans="3:44" s="17" customFormat="1" ht="18" customHeight="1" x14ac:dyDescent="0.3">
      <c r="C159" s="20"/>
      <c r="D159" s="26"/>
      <c r="E159" s="26"/>
      <c r="F159" s="26"/>
      <c r="G159" s="20" t="s">
        <v>325</v>
      </c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</row>
    <row r="160" spans="3:44" s="17" customFormat="1" ht="18" customHeight="1" x14ac:dyDescent="0.3">
      <c r="C160" s="20"/>
      <c r="D160" s="26"/>
      <c r="E160" s="26"/>
      <c r="F160" s="26"/>
      <c r="G160" s="20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</row>
    <row r="161" spans="3:44" s="23" customFormat="1" ht="18" customHeight="1" x14ac:dyDescent="0.3">
      <c r="C161" s="18" t="s">
        <v>326</v>
      </c>
      <c r="D161" s="24"/>
      <c r="E161" s="24"/>
      <c r="F161" s="24"/>
      <c r="G161" s="18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</row>
    <row r="162" spans="3:44" s="17" customFormat="1" ht="18" customHeight="1" x14ac:dyDescent="0.3">
      <c r="C162" s="20"/>
      <c r="D162" s="26"/>
      <c r="E162" s="26"/>
      <c r="F162" s="26"/>
      <c r="G162" s="20" t="s">
        <v>174</v>
      </c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</row>
    <row r="163" spans="3:44" s="17" customFormat="1" ht="18" customHeight="1" x14ac:dyDescent="0.3">
      <c r="C163" s="20"/>
      <c r="D163" s="26"/>
      <c r="E163" s="26"/>
      <c r="F163" s="26"/>
      <c r="G163" s="20" t="s">
        <v>327</v>
      </c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</row>
    <row r="164" spans="3:44" s="17" customFormat="1" ht="18" customHeight="1" x14ac:dyDescent="0.3">
      <c r="C164" s="20"/>
      <c r="D164" s="26"/>
      <c r="E164" s="26"/>
      <c r="F164" s="26"/>
      <c r="G164" s="20" t="s">
        <v>328</v>
      </c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</row>
    <row r="165" spans="3:44" s="17" customFormat="1" ht="18" customHeight="1" x14ac:dyDescent="0.3">
      <c r="C165" s="20"/>
      <c r="D165" s="26"/>
      <c r="E165" s="26"/>
      <c r="F165" s="26"/>
      <c r="G165" s="20" t="s">
        <v>329</v>
      </c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</row>
    <row r="166" spans="3:44" s="17" customFormat="1" ht="18" customHeight="1" x14ac:dyDescent="0.3">
      <c r="C166" s="20"/>
      <c r="D166" s="26"/>
      <c r="E166" s="26"/>
      <c r="F166" s="26"/>
      <c r="G166" s="20" t="s">
        <v>330</v>
      </c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</row>
    <row r="167" spans="3:44" s="17" customFormat="1" ht="18" customHeight="1" x14ac:dyDescent="0.3">
      <c r="C167" s="20"/>
      <c r="D167" s="26"/>
      <c r="E167" s="26"/>
      <c r="F167" s="26"/>
      <c r="G167" s="20" t="s">
        <v>175</v>
      </c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</row>
    <row r="168" spans="3:44" s="17" customFormat="1" ht="18" customHeight="1" x14ac:dyDescent="0.3">
      <c r="C168" s="20"/>
      <c r="D168" s="26"/>
      <c r="E168" s="26"/>
      <c r="F168" s="26"/>
      <c r="G168" s="20" t="s">
        <v>331</v>
      </c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</row>
    <row r="169" spans="3:44" s="17" customFormat="1" ht="18" customHeight="1" x14ac:dyDescent="0.3">
      <c r="C169" s="20"/>
      <c r="D169" s="26"/>
      <c r="E169" s="26"/>
      <c r="F169" s="26"/>
      <c r="G169" s="20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</row>
    <row r="170" spans="3:44" s="17" customFormat="1" ht="18" customHeight="1" x14ac:dyDescent="0.3">
      <c r="C170" s="20"/>
      <c r="D170" s="26"/>
      <c r="E170" s="26"/>
      <c r="F170" s="26"/>
      <c r="G170" s="20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</row>
    <row r="171" spans="3:44" s="17" customFormat="1" ht="18" customHeight="1" x14ac:dyDescent="0.3">
      <c r="C171" s="18" t="s">
        <v>332</v>
      </c>
      <c r="D171" s="26"/>
      <c r="E171" s="26"/>
      <c r="F171" s="26"/>
      <c r="G171" s="20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</row>
    <row r="172" spans="3:44" s="17" customFormat="1" ht="18" customHeight="1" x14ac:dyDescent="0.3">
      <c r="C172" s="20"/>
      <c r="D172" s="26"/>
      <c r="E172" s="26"/>
      <c r="F172" s="26"/>
      <c r="G172" s="20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</row>
    <row r="173" spans="3:44" s="23" customFormat="1" ht="18" customHeight="1" x14ac:dyDescent="0.3">
      <c r="C173" s="18" t="s">
        <v>333</v>
      </c>
      <c r="D173" s="24"/>
      <c r="E173" s="24"/>
      <c r="F173" s="24"/>
      <c r="G173" s="18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</row>
    <row r="174" spans="3:44" s="17" customFormat="1" ht="18" customHeight="1" x14ac:dyDescent="0.3">
      <c r="C174" s="20"/>
      <c r="D174" s="26"/>
      <c r="E174" s="26"/>
      <c r="F174" s="26"/>
      <c r="G174" s="20" t="s">
        <v>334</v>
      </c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</row>
    <row r="175" spans="3:44" s="17" customFormat="1" ht="18" customHeight="1" x14ac:dyDescent="0.3">
      <c r="C175" s="20"/>
      <c r="D175" s="26"/>
      <c r="E175" s="26"/>
      <c r="F175" s="26"/>
      <c r="G175" s="20" t="s">
        <v>335</v>
      </c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</row>
    <row r="176" spans="3:44" s="17" customFormat="1" ht="18" customHeight="1" x14ac:dyDescent="0.3">
      <c r="C176" s="20"/>
      <c r="D176" s="26"/>
      <c r="E176" s="26"/>
      <c r="F176" s="26"/>
      <c r="G176" s="20" t="s">
        <v>336</v>
      </c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</row>
    <row r="177" spans="3:44" s="17" customFormat="1" ht="18" customHeight="1" x14ac:dyDescent="0.3">
      <c r="C177" s="20"/>
      <c r="D177" s="26"/>
      <c r="E177" s="26"/>
      <c r="F177" s="26"/>
      <c r="G177" s="20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</row>
    <row r="178" spans="3:44" s="23" customFormat="1" ht="18" customHeight="1" x14ac:dyDescent="0.3">
      <c r="C178" s="18" t="s">
        <v>337</v>
      </c>
      <c r="D178" s="24"/>
      <c r="E178" s="24"/>
      <c r="F178" s="24"/>
      <c r="G178" s="18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</row>
    <row r="179" spans="3:44" s="17" customFormat="1" ht="18" customHeight="1" x14ac:dyDescent="0.3">
      <c r="C179" s="20"/>
      <c r="D179" s="26"/>
      <c r="E179" s="26"/>
      <c r="F179" s="26"/>
      <c r="G179" s="20" t="s">
        <v>176</v>
      </c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</row>
    <row r="180" spans="3:44" s="17" customFormat="1" ht="18" customHeight="1" x14ac:dyDescent="0.3">
      <c r="C180" s="20"/>
      <c r="D180" s="26"/>
      <c r="E180" s="26"/>
      <c r="F180" s="26"/>
      <c r="G180" s="20" t="s">
        <v>338</v>
      </c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</row>
    <row r="181" spans="3:44" s="17" customFormat="1" ht="18" customHeight="1" x14ac:dyDescent="0.3">
      <c r="C181" s="20"/>
      <c r="D181" s="26"/>
      <c r="E181" s="26"/>
      <c r="F181" s="26"/>
      <c r="G181" s="20" t="s">
        <v>339</v>
      </c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</row>
    <row r="182" spans="3:44" s="17" customFormat="1" ht="18" customHeight="1" x14ac:dyDescent="0.3">
      <c r="C182" s="20"/>
      <c r="D182" s="26"/>
      <c r="E182" s="26"/>
      <c r="F182" s="26"/>
      <c r="G182" s="20" t="s">
        <v>177</v>
      </c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</row>
    <row r="183" spans="3:44" s="17" customFormat="1" ht="18" customHeight="1" x14ac:dyDescent="0.3">
      <c r="C183" s="20"/>
      <c r="D183" s="26"/>
      <c r="E183" s="26"/>
      <c r="F183" s="26"/>
      <c r="G183" s="20" t="s">
        <v>178</v>
      </c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</row>
    <row r="184" spans="3:44" s="17" customFormat="1" ht="18" customHeight="1" x14ac:dyDescent="0.3">
      <c r="C184" s="20"/>
      <c r="D184" s="26"/>
      <c r="E184" s="26"/>
      <c r="F184" s="26"/>
      <c r="G184" s="20" t="s">
        <v>179</v>
      </c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</row>
    <row r="185" spans="3:44" s="17" customFormat="1" ht="18" customHeight="1" x14ac:dyDescent="0.3">
      <c r="C185" s="20"/>
      <c r="D185" s="26"/>
      <c r="E185" s="26"/>
      <c r="F185" s="26"/>
      <c r="G185" s="20" t="s">
        <v>340</v>
      </c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</row>
    <row r="186" spans="3:44" s="17" customFormat="1" ht="18" customHeight="1" x14ac:dyDescent="0.3">
      <c r="C186" s="20"/>
      <c r="D186" s="26"/>
      <c r="E186" s="26"/>
      <c r="F186" s="26"/>
      <c r="G186" s="20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</row>
    <row r="187" spans="3:44" s="23" customFormat="1" ht="18" customHeight="1" x14ac:dyDescent="0.3">
      <c r="C187" s="18" t="s">
        <v>341</v>
      </c>
      <c r="D187" s="24"/>
      <c r="E187" s="24"/>
      <c r="F187" s="24"/>
      <c r="G187" s="18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</row>
    <row r="188" spans="3:44" s="17" customFormat="1" ht="18" customHeight="1" x14ac:dyDescent="0.3">
      <c r="C188" s="20"/>
      <c r="D188" s="26"/>
      <c r="E188" s="26"/>
      <c r="F188" s="26"/>
      <c r="G188" s="20" t="s">
        <v>180</v>
      </c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</row>
    <row r="189" spans="3:44" s="17" customFormat="1" ht="18" customHeight="1" x14ac:dyDescent="0.3">
      <c r="C189" s="20"/>
      <c r="D189" s="26"/>
      <c r="E189" s="26"/>
      <c r="F189" s="26"/>
      <c r="G189" s="20" t="s">
        <v>342</v>
      </c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</row>
    <row r="190" spans="3:44" s="17" customFormat="1" ht="18" customHeight="1" x14ac:dyDescent="0.3">
      <c r="C190" s="20"/>
      <c r="D190" s="26"/>
      <c r="E190" s="26"/>
      <c r="F190" s="26"/>
      <c r="G190" s="20" t="s">
        <v>343</v>
      </c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</row>
    <row r="191" spans="3:44" s="17" customFormat="1" ht="18" customHeight="1" x14ac:dyDescent="0.3">
      <c r="C191" s="20"/>
      <c r="D191" s="26"/>
      <c r="E191" s="26"/>
      <c r="F191" s="26"/>
      <c r="G191" s="20" t="s">
        <v>344</v>
      </c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</row>
    <row r="192" spans="3:44" s="17" customFormat="1" ht="18" customHeight="1" x14ac:dyDescent="0.3">
      <c r="C192" s="20"/>
      <c r="D192" s="26"/>
      <c r="E192" s="26"/>
      <c r="F192" s="26"/>
      <c r="G192" s="20" t="s">
        <v>345</v>
      </c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</row>
    <row r="193" spans="3:44" s="17" customFormat="1" ht="18" customHeight="1" x14ac:dyDescent="0.3">
      <c r="C193" s="20"/>
      <c r="D193" s="26"/>
      <c r="E193" s="26"/>
      <c r="F193" s="26"/>
      <c r="G193" s="20" t="s">
        <v>346</v>
      </c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</row>
    <row r="194" spans="3:44" s="17" customFormat="1" ht="18" customHeight="1" x14ac:dyDescent="0.3">
      <c r="C194" s="20"/>
      <c r="D194" s="26"/>
      <c r="E194" s="26"/>
      <c r="F194" s="26"/>
      <c r="G194" s="20" t="s">
        <v>347</v>
      </c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</row>
    <row r="195" spans="3:44" s="17" customFormat="1" ht="18" customHeight="1" x14ac:dyDescent="0.3">
      <c r="C195" s="20"/>
      <c r="D195" s="26"/>
      <c r="E195" s="26"/>
      <c r="F195" s="26"/>
      <c r="G195" s="20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</row>
    <row r="196" spans="3:44" s="23" customFormat="1" ht="18" customHeight="1" x14ac:dyDescent="0.3">
      <c r="C196" s="18" t="s">
        <v>348</v>
      </c>
      <c r="D196" s="24"/>
      <c r="E196" s="24"/>
      <c r="F196" s="24"/>
      <c r="G196" s="18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</row>
    <row r="197" spans="3:44" s="17" customFormat="1" ht="18" customHeight="1" x14ac:dyDescent="0.3">
      <c r="C197" s="20"/>
      <c r="D197" s="26"/>
      <c r="E197" s="26"/>
      <c r="F197" s="26"/>
      <c r="G197" s="20" t="s">
        <v>181</v>
      </c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</row>
    <row r="198" spans="3:44" s="17" customFormat="1" ht="18" customHeight="1" x14ac:dyDescent="0.3">
      <c r="C198" s="20"/>
      <c r="D198" s="26"/>
      <c r="E198" s="26"/>
      <c r="F198" s="26"/>
      <c r="G198" s="20" t="s">
        <v>349</v>
      </c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</row>
    <row r="199" spans="3:44" s="17" customFormat="1" ht="18" customHeight="1" x14ac:dyDescent="0.3">
      <c r="C199" s="20"/>
      <c r="D199" s="26"/>
      <c r="E199" s="26"/>
      <c r="F199" s="26"/>
      <c r="G199" s="20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</row>
    <row r="200" spans="3:44" s="17" customFormat="1" ht="18" customHeight="1" x14ac:dyDescent="0.3">
      <c r="C200" s="20"/>
      <c r="D200" s="26"/>
      <c r="E200" s="26"/>
      <c r="F200" s="26"/>
      <c r="G200" s="20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</row>
    <row r="201" spans="3:44" s="17" customFormat="1" ht="18" customHeight="1" x14ac:dyDescent="0.3">
      <c r="C201" s="18" t="s">
        <v>350</v>
      </c>
      <c r="D201" s="26"/>
      <c r="E201" s="26"/>
      <c r="F201" s="26"/>
      <c r="G201" s="20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</row>
    <row r="202" spans="3:44" s="17" customFormat="1" ht="18" customHeight="1" x14ac:dyDescent="0.3">
      <c r="C202" s="20"/>
      <c r="D202" s="26"/>
      <c r="E202" s="26"/>
      <c r="F202" s="26"/>
      <c r="G202" s="20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</row>
    <row r="203" spans="3:44" s="23" customFormat="1" ht="18" customHeight="1" x14ac:dyDescent="0.3">
      <c r="C203" s="18" t="s">
        <v>351</v>
      </c>
      <c r="D203" s="24"/>
      <c r="E203" s="24"/>
      <c r="F203" s="24"/>
      <c r="G203" s="18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</row>
    <row r="204" spans="3:44" s="17" customFormat="1" ht="18" customHeight="1" x14ac:dyDescent="0.3">
      <c r="C204" s="20"/>
      <c r="D204" s="26"/>
      <c r="E204" s="26"/>
      <c r="F204" s="26"/>
      <c r="G204" s="20" t="s">
        <v>182</v>
      </c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</row>
    <row r="205" spans="3:44" s="17" customFormat="1" ht="18" customHeight="1" x14ac:dyDescent="0.3">
      <c r="C205" s="20"/>
      <c r="D205" s="26"/>
      <c r="E205" s="26"/>
      <c r="F205" s="26"/>
      <c r="G205" s="20" t="s">
        <v>183</v>
      </c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</row>
    <row r="206" spans="3:44" s="17" customFormat="1" ht="18" customHeight="1" x14ac:dyDescent="0.3">
      <c r="C206" s="20"/>
      <c r="D206" s="26"/>
      <c r="E206" s="26"/>
      <c r="F206" s="26"/>
      <c r="G206" s="20" t="s">
        <v>352</v>
      </c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</row>
    <row r="207" spans="3:44" s="17" customFormat="1" ht="18" customHeight="1" x14ac:dyDescent="0.3">
      <c r="C207" s="20"/>
      <c r="D207" s="26"/>
      <c r="E207" s="26"/>
      <c r="F207" s="26"/>
      <c r="G207" s="20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</row>
    <row r="208" spans="3:44" s="23" customFormat="1" ht="18" customHeight="1" x14ac:dyDescent="0.3">
      <c r="C208" s="18" t="s">
        <v>184</v>
      </c>
      <c r="D208" s="24"/>
      <c r="E208" s="24"/>
      <c r="F208" s="24"/>
      <c r="G208" s="18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</row>
    <row r="209" spans="3:44" s="17" customFormat="1" ht="18" customHeight="1" x14ac:dyDescent="0.3">
      <c r="C209" s="20"/>
      <c r="D209" s="26"/>
      <c r="E209" s="26"/>
      <c r="F209" s="26"/>
      <c r="G209" s="20" t="s">
        <v>185</v>
      </c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</row>
    <row r="210" spans="3:44" s="17" customFormat="1" ht="18" customHeight="1" x14ac:dyDescent="0.3">
      <c r="C210" s="20"/>
      <c r="D210" s="26"/>
      <c r="E210" s="26"/>
      <c r="F210" s="26"/>
      <c r="G210" s="20" t="s">
        <v>353</v>
      </c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</row>
    <row r="211" spans="3:44" s="17" customFormat="1" ht="18" customHeight="1" x14ac:dyDescent="0.3">
      <c r="C211" s="20"/>
      <c r="D211" s="26"/>
      <c r="E211" s="26"/>
      <c r="F211" s="26"/>
      <c r="G211" s="20" t="s">
        <v>354</v>
      </c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</row>
    <row r="212" spans="3:44" s="17" customFormat="1" ht="18" customHeight="1" x14ac:dyDescent="0.3">
      <c r="C212" s="20"/>
      <c r="D212" s="26"/>
      <c r="E212" s="26"/>
      <c r="F212" s="26"/>
      <c r="G212" s="20" t="s">
        <v>186</v>
      </c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</row>
    <row r="213" spans="3:44" s="17" customFormat="1" ht="18" customHeight="1" x14ac:dyDescent="0.3">
      <c r="C213" s="20"/>
      <c r="D213" s="26"/>
      <c r="E213" s="26"/>
      <c r="F213" s="26"/>
      <c r="G213" s="20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</row>
    <row r="214" spans="3:44" s="23" customFormat="1" ht="18" customHeight="1" x14ac:dyDescent="0.3">
      <c r="C214" s="18" t="s">
        <v>355</v>
      </c>
      <c r="D214" s="24"/>
      <c r="E214" s="24"/>
      <c r="F214" s="24"/>
      <c r="G214" s="18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</row>
    <row r="215" spans="3:44" s="17" customFormat="1" ht="18" customHeight="1" x14ac:dyDescent="0.3">
      <c r="C215" s="20"/>
      <c r="D215" s="26"/>
      <c r="E215" s="26"/>
      <c r="F215" s="26"/>
      <c r="G215" s="20" t="s">
        <v>187</v>
      </c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</row>
    <row r="216" spans="3:44" s="17" customFormat="1" ht="18" customHeight="1" x14ac:dyDescent="0.3">
      <c r="C216" s="20"/>
      <c r="D216" s="26"/>
      <c r="E216" s="26"/>
      <c r="F216" s="26"/>
      <c r="G216" s="20" t="s">
        <v>356</v>
      </c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</row>
    <row r="217" spans="3:44" s="17" customFormat="1" ht="18" customHeight="1" x14ac:dyDescent="0.3">
      <c r="C217" s="20"/>
      <c r="D217" s="26"/>
      <c r="E217" s="26"/>
      <c r="F217" s="26"/>
      <c r="G217" s="20" t="s">
        <v>188</v>
      </c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</row>
    <row r="218" spans="3:44" s="17" customFormat="1" ht="18" customHeight="1" x14ac:dyDescent="0.3">
      <c r="C218" s="20"/>
      <c r="D218" s="26"/>
      <c r="E218" s="26"/>
      <c r="F218" s="26"/>
      <c r="G218" s="20" t="s">
        <v>357</v>
      </c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</row>
    <row r="219" spans="3:44" s="17" customFormat="1" ht="18" customHeight="1" x14ac:dyDescent="0.3">
      <c r="C219" s="20"/>
      <c r="D219" s="26"/>
      <c r="E219" s="26"/>
      <c r="F219" s="26"/>
      <c r="G219" s="20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</row>
    <row r="220" spans="3:44" s="23" customFormat="1" ht="18" customHeight="1" x14ac:dyDescent="0.3">
      <c r="C220" s="18" t="s">
        <v>358</v>
      </c>
      <c r="D220" s="24"/>
      <c r="E220" s="24"/>
      <c r="F220" s="24"/>
      <c r="G220" s="18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</row>
    <row r="221" spans="3:44" s="17" customFormat="1" ht="18" customHeight="1" x14ac:dyDescent="0.3">
      <c r="C221" s="20"/>
      <c r="D221" s="26"/>
      <c r="E221" s="26"/>
      <c r="F221" s="26"/>
      <c r="G221" s="20" t="s">
        <v>189</v>
      </c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</row>
    <row r="222" spans="3:44" s="17" customFormat="1" ht="18" customHeight="1" x14ac:dyDescent="0.3">
      <c r="C222" s="20"/>
      <c r="D222" s="26"/>
      <c r="E222" s="26"/>
      <c r="F222" s="26"/>
      <c r="G222" s="20" t="s">
        <v>359</v>
      </c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</row>
    <row r="223" spans="3:44" s="17" customFormat="1" ht="18" customHeight="1" x14ac:dyDescent="0.3">
      <c r="C223" s="20"/>
      <c r="D223" s="26"/>
      <c r="E223" s="26"/>
      <c r="F223" s="26"/>
      <c r="G223" s="20" t="s">
        <v>360</v>
      </c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</row>
    <row r="224" spans="3:44" s="17" customFormat="1" ht="18" customHeight="1" x14ac:dyDescent="0.3">
      <c r="C224" s="20"/>
      <c r="D224" s="26"/>
      <c r="E224" s="26"/>
      <c r="F224" s="26"/>
      <c r="G224" s="20" t="s">
        <v>361</v>
      </c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</row>
    <row r="225" spans="3:44" s="17" customFormat="1" ht="18" customHeight="1" x14ac:dyDescent="0.3">
      <c r="C225" s="20"/>
      <c r="D225" s="26"/>
      <c r="E225" s="26"/>
      <c r="F225" s="26"/>
      <c r="G225" s="20" t="s">
        <v>362</v>
      </c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</row>
    <row r="226" spans="3:44" s="17" customFormat="1" ht="18" customHeight="1" x14ac:dyDescent="0.3">
      <c r="C226" s="20"/>
      <c r="D226" s="26"/>
      <c r="E226" s="26"/>
      <c r="F226" s="26"/>
      <c r="G226" s="20" t="s">
        <v>363</v>
      </c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</row>
    <row r="227" spans="3:44" s="17" customFormat="1" ht="18" customHeight="1" x14ac:dyDescent="0.3">
      <c r="C227" s="20"/>
      <c r="D227" s="26"/>
      <c r="E227" s="26"/>
      <c r="F227" s="26"/>
      <c r="G227" s="20" t="s">
        <v>364</v>
      </c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</row>
    <row r="228" spans="3:44" s="17" customFormat="1" ht="18" customHeight="1" x14ac:dyDescent="0.3">
      <c r="C228" s="20"/>
      <c r="D228" s="26"/>
      <c r="E228" s="26"/>
      <c r="F228" s="26"/>
      <c r="G228" s="20" t="s">
        <v>190</v>
      </c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</row>
    <row r="229" spans="3:44" s="17" customFormat="1" ht="18" customHeight="1" x14ac:dyDescent="0.3">
      <c r="C229" s="20"/>
      <c r="D229" s="26"/>
      <c r="E229" s="26"/>
      <c r="F229" s="26"/>
      <c r="G229" s="20" t="s">
        <v>191</v>
      </c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</row>
    <row r="230" spans="3:44" s="17" customFormat="1" ht="18" customHeight="1" x14ac:dyDescent="0.3">
      <c r="C230" s="20"/>
      <c r="D230" s="26"/>
      <c r="E230" s="26"/>
      <c r="F230" s="26"/>
      <c r="G230" s="20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</row>
    <row r="231" spans="3:44" s="17" customFormat="1" ht="18" customHeight="1" x14ac:dyDescent="0.3">
      <c r="C231" s="20"/>
      <c r="D231" s="26"/>
      <c r="E231" s="26"/>
      <c r="F231" s="26"/>
      <c r="G231" s="20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</row>
    <row r="232" spans="3:44" s="17" customFormat="1" ht="18" customHeight="1" x14ac:dyDescent="0.3">
      <c r="C232" s="18" t="s">
        <v>192</v>
      </c>
      <c r="D232" s="26"/>
      <c r="E232" s="26"/>
      <c r="F232" s="26"/>
      <c r="G232" s="20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</row>
    <row r="233" spans="3:44" s="17" customFormat="1" ht="18" customHeight="1" x14ac:dyDescent="0.3">
      <c r="C233" s="20"/>
      <c r="D233" s="26"/>
      <c r="E233" s="26"/>
      <c r="F233" s="26"/>
      <c r="G233" s="20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</row>
    <row r="234" spans="3:44" s="23" customFormat="1" ht="18" customHeight="1" x14ac:dyDescent="0.3">
      <c r="C234" s="18" t="s">
        <v>365</v>
      </c>
      <c r="D234" s="24"/>
      <c r="E234" s="24"/>
      <c r="F234" s="24"/>
      <c r="G234" s="18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</row>
    <row r="235" spans="3:44" s="17" customFormat="1" ht="18" customHeight="1" x14ac:dyDescent="0.3">
      <c r="C235" s="20"/>
      <c r="D235" s="26"/>
      <c r="E235" s="26"/>
      <c r="F235" s="26"/>
      <c r="G235" s="20" t="s">
        <v>193</v>
      </c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</row>
    <row r="236" spans="3:44" s="17" customFormat="1" ht="18" customHeight="1" x14ac:dyDescent="0.3">
      <c r="C236" s="20"/>
      <c r="D236" s="26"/>
      <c r="E236" s="26"/>
      <c r="F236" s="26"/>
      <c r="G236" s="20" t="s">
        <v>194</v>
      </c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</row>
    <row r="237" spans="3:44" s="17" customFormat="1" ht="18" customHeight="1" x14ac:dyDescent="0.3">
      <c r="C237" s="20"/>
      <c r="D237" s="26"/>
      <c r="E237" s="26"/>
      <c r="F237" s="26"/>
      <c r="G237" s="20" t="s">
        <v>195</v>
      </c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</row>
    <row r="238" spans="3:44" s="17" customFormat="1" ht="18" customHeight="1" x14ac:dyDescent="0.3">
      <c r="C238" s="20"/>
      <c r="D238" s="26"/>
      <c r="E238" s="26"/>
      <c r="F238" s="26"/>
      <c r="G238" s="20" t="s">
        <v>366</v>
      </c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</row>
    <row r="239" spans="3:44" s="17" customFormat="1" ht="18" customHeight="1" x14ac:dyDescent="0.3">
      <c r="C239" s="20"/>
      <c r="D239" s="26"/>
      <c r="E239" s="26"/>
      <c r="F239" s="26"/>
      <c r="G239" s="20" t="s">
        <v>196</v>
      </c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</row>
    <row r="240" spans="3:44" s="17" customFormat="1" ht="18" customHeight="1" x14ac:dyDescent="0.3">
      <c r="C240" s="20"/>
      <c r="D240" s="26"/>
      <c r="E240" s="26"/>
      <c r="F240" s="26"/>
      <c r="G240" s="20" t="s">
        <v>367</v>
      </c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</row>
    <row r="241" spans="3:44" s="17" customFormat="1" ht="18" customHeight="1" x14ac:dyDescent="0.3">
      <c r="C241" s="20"/>
      <c r="D241" s="26"/>
      <c r="E241" s="26"/>
      <c r="F241" s="26"/>
      <c r="G241" s="20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</row>
    <row r="242" spans="3:44" s="23" customFormat="1" ht="18" customHeight="1" x14ac:dyDescent="0.3">
      <c r="C242" s="18" t="s">
        <v>368</v>
      </c>
      <c r="D242" s="24"/>
      <c r="E242" s="24"/>
      <c r="F242" s="24"/>
      <c r="G242" s="18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</row>
    <row r="243" spans="3:44" s="17" customFormat="1" ht="18" customHeight="1" x14ac:dyDescent="0.3">
      <c r="C243" s="20"/>
      <c r="D243" s="26"/>
      <c r="E243" s="26"/>
      <c r="F243" s="26"/>
      <c r="G243" s="20" t="s">
        <v>197</v>
      </c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</row>
    <row r="244" spans="3:44" s="17" customFormat="1" ht="18" customHeight="1" x14ac:dyDescent="0.3">
      <c r="C244" s="20"/>
      <c r="D244" s="26"/>
      <c r="E244" s="26"/>
      <c r="F244" s="26"/>
      <c r="G244" s="20" t="s">
        <v>198</v>
      </c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</row>
    <row r="245" spans="3:44" s="17" customFormat="1" ht="18" customHeight="1" x14ac:dyDescent="0.3">
      <c r="C245" s="20"/>
      <c r="D245" s="26"/>
      <c r="E245" s="26"/>
      <c r="F245" s="26"/>
      <c r="G245" s="20" t="s">
        <v>199</v>
      </c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</row>
    <row r="246" spans="3:44" s="17" customFormat="1" ht="18" customHeight="1" x14ac:dyDescent="0.3">
      <c r="C246" s="20"/>
      <c r="D246" s="26"/>
      <c r="E246" s="26"/>
      <c r="F246" s="26"/>
      <c r="G246" s="20" t="s">
        <v>200</v>
      </c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</row>
    <row r="247" spans="3:44" s="17" customFormat="1" ht="18" customHeight="1" x14ac:dyDescent="0.3">
      <c r="C247" s="20"/>
      <c r="D247" s="26"/>
      <c r="E247" s="26"/>
      <c r="F247" s="26"/>
      <c r="G247" s="20" t="s">
        <v>201</v>
      </c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</row>
    <row r="248" spans="3:44" s="17" customFormat="1" ht="18" customHeight="1" x14ac:dyDescent="0.3">
      <c r="C248" s="20"/>
      <c r="D248" s="26"/>
      <c r="E248" s="26"/>
      <c r="F248" s="26"/>
      <c r="G248" s="20" t="s">
        <v>202</v>
      </c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</row>
    <row r="249" spans="3:44" s="17" customFormat="1" ht="18" customHeight="1" x14ac:dyDescent="0.3">
      <c r="C249" s="20"/>
      <c r="D249" s="26"/>
      <c r="E249" s="26"/>
      <c r="F249" s="26"/>
      <c r="G249" s="20" t="s">
        <v>369</v>
      </c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</row>
    <row r="250" spans="3:44" s="17" customFormat="1" ht="18" customHeight="1" x14ac:dyDescent="0.3">
      <c r="C250" s="20"/>
      <c r="D250" s="26"/>
      <c r="E250" s="26"/>
      <c r="F250" s="26"/>
      <c r="G250" s="20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</row>
    <row r="251" spans="3:44" s="23" customFormat="1" ht="18" customHeight="1" x14ac:dyDescent="0.3">
      <c r="C251" s="18" t="s">
        <v>203</v>
      </c>
      <c r="D251" s="24"/>
      <c r="E251" s="24"/>
      <c r="F251" s="24"/>
      <c r="G251" s="18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</row>
    <row r="252" spans="3:44" s="17" customFormat="1" ht="18" customHeight="1" x14ac:dyDescent="0.3">
      <c r="C252" s="20"/>
      <c r="D252" s="26"/>
      <c r="E252" s="26"/>
      <c r="F252" s="26"/>
      <c r="G252" s="20" t="s">
        <v>204</v>
      </c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</row>
    <row r="253" spans="3:44" s="17" customFormat="1" ht="18" customHeight="1" x14ac:dyDescent="0.3">
      <c r="C253" s="20"/>
      <c r="D253" s="26"/>
      <c r="E253" s="26"/>
      <c r="F253" s="26"/>
      <c r="G253" s="20" t="s">
        <v>205</v>
      </c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</row>
    <row r="254" spans="3:44" s="17" customFormat="1" ht="18" customHeight="1" x14ac:dyDescent="0.3">
      <c r="C254" s="20"/>
      <c r="D254" s="26"/>
      <c r="E254" s="26"/>
      <c r="F254" s="26"/>
      <c r="G254" s="20" t="s">
        <v>370</v>
      </c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</row>
    <row r="255" spans="3:44" s="17" customFormat="1" ht="18" customHeight="1" x14ac:dyDescent="0.3">
      <c r="C255" s="20"/>
      <c r="D255" s="26"/>
      <c r="E255" s="26"/>
      <c r="F255" s="26"/>
      <c r="G255" s="20" t="s">
        <v>206</v>
      </c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</row>
    <row r="256" spans="3:44" s="17" customFormat="1" ht="18" customHeight="1" x14ac:dyDescent="0.3">
      <c r="C256" s="20"/>
      <c r="D256" s="26"/>
      <c r="E256" s="26"/>
      <c r="F256" s="26"/>
      <c r="G256" s="20" t="s">
        <v>371</v>
      </c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</row>
    <row r="257" spans="3:44" s="17" customFormat="1" ht="18" customHeight="1" x14ac:dyDescent="0.3">
      <c r="C257" s="20"/>
      <c r="D257" s="26"/>
      <c r="E257" s="26"/>
      <c r="F257" s="26"/>
      <c r="G257" s="20" t="s">
        <v>372</v>
      </c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</row>
    <row r="258" spans="3:44" s="17" customFormat="1" ht="18" customHeight="1" x14ac:dyDescent="0.3">
      <c r="C258" s="20"/>
      <c r="D258" s="26"/>
      <c r="E258" s="26"/>
      <c r="F258" s="26"/>
      <c r="G258" s="20" t="s">
        <v>373</v>
      </c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</row>
    <row r="259" spans="3:44" s="17" customFormat="1" ht="18" customHeight="1" x14ac:dyDescent="0.3">
      <c r="C259" s="20"/>
      <c r="D259" s="26"/>
      <c r="E259" s="26"/>
      <c r="F259" s="26"/>
      <c r="G259" s="20" t="s">
        <v>207</v>
      </c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</row>
    <row r="260" spans="3:44" s="17" customFormat="1" ht="18" customHeight="1" x14ac:dyDescent="0.3">
      <c r="C260" s="20"/>
      <c r="D260" s="26"/>
      <c r="E260" s="26"/>
      <c r="F260" s="26"/>
      <c r="G260" s="20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</row>
    <row r="261" spans="3:44" s="17" customFormat="1" ht="18" customHeight="1" x14ac:dyDescent="0.3">
      <c r="C261" s="20"/>
      <c r="D261" s="26"/>
      <c r="E261" s="26"/>
      <c r="F261" s="26"/>
      <c r="G261" s="20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</row>
    <row r="262" spans="3:44" s="17" customFormat="1" ht="18" customHeight="1" x14ac:dyDescent="0.3">
      <c r="C262" s="18" t="s">
        <v>374</v>
      </c>
      <c r="D262" s="26"/>
      <c r="E262" s="26"/>
      <c r="F262" s="26"/>
      <c r="G262" s="20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</row>
    <row r="263" spans="3:44" s="17" customFormat="1" ht="18" customHeight="1" x14ac:dyDescent="0.3">
      <c r="C263" s="20"/>
      <c r="D263" s="26"/>
      <c r="E263" s="26"/>
      <c r="F263" s="26"/>
      <c r="G263" s="20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</row>
    <row r="264" spans="3:44" s="23" customFormat="1" ht="18" customHeight="1" x14ac:dyDescent="0.3">
      <c r="C264" s="18" t="s">
        <v>208</v>
      </c>
      <c r="D264" s="24"/>
      <c r="E264" s="24"/>
      <c r="F264" s="24"/>
      <c r="G264" s="18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</row>
    <row r="265" spans="3:44" s="17" customFormat="1" ht="18" customHeight="1" x14ac:dyDescent="0.3">
      <c r="C265" s="20"/>
      <c r="D265" s="26"/>
      <c r="E265" s="26"/>
      <c r="F265" s="26"/>
      <c r="G265" s="20" t="s">
        <v>209</v>
      </c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</row>
    <row r="266" spans="3:44" s="17" customFormat="1" ht="18" customHeight="1" x14ac:dyDescent="0.3">
      <c r="C266" s="20"/>
      <c r="D266" s="26"/>
      <c r="E266" s="26"/>
      <c r="F266" s="26"/>
      <c r="G266" s="20" t="s">
        <v>352</v>
      </c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</row>
    <row r="267" spans="3:44" s="17" customFormat="1" ht="18" customHeight="1" x14ac:dyDescent="0.3">
      <c r="C267" s="20"/>
      <c r="D267" s="26"/>
      <c r="E267" s="26"/>
      <c r="F267" s="26"/>
      <c r="G267" s="20" t="s">
        <v>375</v>
      </c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</row>
    <row r="268" spans="3:44" s="17" customFormat="1" ht="18" customHeight="1" x14ac:dyDescent="0.3">
      <c r="C268" s="20"/>
      <c r="D268" s="26"/>
      <c r="E268" s="26"/>
      <c r="F268" s="26"/>
      <c r="G268" s="20" t="s">
        <v>376</v>
      </c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</row>
    <row r="269" spans="3:44" s="17" customFormat="1" ht="18" customHeight="1" x14ac:dyDescent="0.3">
      <c r="C269" s="20"/>
      <c r="D269" s="26"/>
      <c r="E269" s="26"/>
      <c r="F269" s="26"/>
      <c r="G269" s="20" t="s">
        <v>377</v>
      </c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</row>
    <row r="270" spans="3:44" s="17" customFormat="1" ht="18" customHeight="1" x14ac:dyDescent="0.3">
      <c r="C270" s="20"/>
      <c r="D270" s="26"/>
      <c r="E270" s="26"/>
      <c r="F270" s="26"/>
      <c r="G270" s="20" t="s">
        <v>378</v>
      </c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</row>
    <row r="271" spans="3:44" s="17" customFormat="1" ht="18" customHeight="1" x14ac:dyDescent="0.3">
      <c r="C271" s="20"/>
      <c r="D271" s="26"/>
      <c r="E271" s="26"/>
      <c r="F271" s="26"/>
      <c r="G271" s="20" t="s">
        <v>379</v>
      </c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</row>
    <row r="272" spans="3:44" s="17" customFormat="1" ht="18" customHeight="1" x14ac:dyDescent="0.3">
      <c r="C272" s="20"/>
      <c r="D272" s="26"/>
      <c r="E272" s="26"/>
      <c r="F272" s="26"/>
      <c r="G272" s="20" t="s">
        <v>380</v>
      </c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</row>
    <row r="273" spans="3:44" s="17" customFormat="1" ht="18" customHeight="1" x14ac:dyDescent="0.3">
      <c r="C273" s="20"/>
      <c r="D273" s="26"/>
      <c r="E273" s="26"/>
      <c r="F273" s="26"/>
      <c r="G273" s="20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</row>
    <row r="274" spans="3:44" s="23" customFormat="1" ht="18" customHeight="1" x14ac:dyDescent="0.3">
      <c r="C274" s="18" t="s">
        <v>381</v>
      </c>
      <c r="D274" s="24"/>
      <c r="E274" s="24"/>
      <c r="F274" s="24"/>
      <c r="G274" s="18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</row>
    <row r="275" spans="3:44" s="17" customFormat="1" ht="18" customHeight="1" x14ac:dyDescent="0.3">
      <c r="C275" s="20"/>
      <c r="D275" s="26"/>
      <c r="E275" s="26"/>
      <c r="F275" s="26"/>
      <c r="G275" s="20" t="s">
        <v>210</v>
      </c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</row>
    <row r="276" spans="3:44" s="17" customFormat="1" ht="18" customHeight="1" x14ac:dyDescent="0.3">
      <c r="C276" s="20"/>
      <c r="D276" s="26"/>
      <c r="E276" s="26"/>
      <c r="F276" s="26"/>
      <c r="G276" s="20" t="s">
        <v>382</v>
      </c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</row>
    <row r="277" spans="3:44" s="17" customFormat="1" ht="18" customHeight="1" x14ac:dyDescent="0.3">
      <c r="C277" s="20"/>
      <c r="D277" s="26"/>
      <c r="E277" s="26"/>
      <c r="F277" s="26"/>
      <c r="G277" s="20" t="s">
        <v>383</v>
      </c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</row>
    <row r="278" spans="3:44" s="17" customFormat="1" ht="18" customHeight="1" x14ac:dyDescent="0.3">
      <c r="C278" s="20"/>
      <c r="D278" s="26"/>
      <c r="E278" s="26"/>
      <c r="F278" s="26"/>
      <c r="G278" s="20" t="s">
        <v>384</v>
      </c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</row>
    <row r="279" spans="3:44" s="17" customFormat="1" ht="18" customHeight="1" x14ac:dyDescent="0.3">
      <c r="C279" s="20"/>
      <c r="D279" s="26"/>
      <c r="E279" s="26"/>
      <c r="F279" s="26"/>
      <c r="G279" s="20" t="s">
        <v>211</v>
      </c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</row>
    <row r="280" spans="3:44" s="17" customFormat="1" ht="18" customHeight="1" x14ac:dyDescent="0.3">
      <c r="C280" s="20"/>
      <c r="D280" s="26"/>
      <c r="E280" s="26"/>
      <c r="F280" s="26"/>
      <c r="G280" s="20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</row>
    <row r="281" spans="3:44" s="17" customFormat="1" ht="18" customHeight="1" x14ac:dyDescent="0.3">
      <c r="C281" s="20"/>
      <c r="D281" s="26"/>
      <c r="E281" s="26"/>
      <c r="F281" s="26"/>
      <c r="G281" s="20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</row>
    <row r="282" spans="3:44" s="17" customFormat="1" ht="18" customHeight="1" x14ac:dyDescent="0.3">
      <c r="C282" s="18" t="s">
        <v>385</v>
      </c>
      <c r="D282" s="26"/>
      <c r="E282" s="26"/>
      <c r="F282" s="26"/>
      <c r="G282" s="20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</row>
    <row r="283" spans="3:44" s="17" customFormat="1" ht="18" customHeight="1" x14ac:dyDescent="0.3">
      <c r="C283" s="20"/>
      <c r="D283" s="26"/>
      <c r="E283" s="26"/>
      <c r="F283" s="26"/>
      <c r="G283" s="20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</row>
    <row r="284" spans="3:44" s="17" customFormat="1" ht="18" customHeight="1" x14ac:dyDescent="0.3">
      <c r="C284" s="20"/>
      <c r="D284" s="26"/>
      <c r="E284" s="26"/>
      <c r="F284" s="26"/>
      <c r="G284" s="20" t="s">
        <v>386</v>
      </c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</row>
    <row r="285" spans="3:44" s="17" customFormat="1" ht="18" customHeight="1" x14ac:dyDescent="0.3">
      <c r="C285" s="20"/>
      <c r="D285" s="26"/>
      <c r="E285" s="26"/>
      <c r="F285" s="26"/>
      <c r="G285" s="20" t="s">
        <v>387</v>
      </c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</row>
    <row r="286" spans="3:44" s="17" customFormat="1" ht="18" customHeight="1" x14ac:dyDescent="0.3">
      <c r="C286" s="20"/>
      <c r="D286" s="26"/>
      <c r="E286" s="26"/>
      <c r="F286" s="26"/>
      <c r="G286" s="20" t="s">
        <v>388</v>
      </c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</row>
    <row r="287" spans="3:44" s="17" customFormat="1" ht="18" customHeight="1" x14ac:dyDescent="0.3">
      <c r="C287" s="20"/>
      <c r="D287" s="26"/>
      <c r="E287" s="26"/>
      <c r="F287" s="26"/>
      <c r="G287" s="20" t="s">
        <v>389</v>
      </c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</row>
    <row r="288" spans="3:44" s="17" customFormat="1" ht="18" customHeight="1" x14ac:dyDescent="0.3">
      <c r="C288" s="20"/>
      <c r="D288" s="26"/>
      <c r="E288" s="26"/>
      <c r="F288" s="26"/>
      <c r="G288" s="20" t="s">
        <v>212</v>
      </c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</row>
    <row r="289" spans="3:45" s="17" customFormat="1" ht="18" customHeight="1" x14ac:dyDescent="0.3">
      <c r="C289" s="20"/>
      <c r="D289" s="26"/>
      <c r="E289" s="26"/>
      <c r="F289" s="26"/>
      <c r="G289" s="20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</row>
    <row r="290" spans="3:45" s="17" customFormat="1" ht="18" customHeight="1" x14ac:dyDescent="0.3">
      <c r="C290" s="20"/>
      <c r="D290" s="26"/>
      <c r="E290" s="26"/>
      <c r="F290" s="26"/>
      <c r="G290" s="20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</row>
    <row r="291" spans="3:45" s="17" customFormat="1" ht="18" customHeight="1" x14ac:dyDescent="0.3">
      <c r="C291" s="18" t="s">
        <v>213</v>
      </c>
      <c r="D291" s="26"/>
      <c r="E291" s="26"/>
      <c r="F291" s="26"/>
      <c r="G291" s="20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</row>
    <row r="292" spans="3:45" s="17" customFormat="1" ht="18" customHeight="1" x14ac:dyDescent="0.3">
      <c r="C292" s="20"/>
      <c r="D292" s="26"/>
      <c r="E292" s="26"/>
      <c r="F292" s="26"/>
      <c r="G292" s="20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</row>
    <row r="293" spans="3:45" s="17" customFormat="1" ht="18" customHeight="1" x14ac:dyDescent="0.3">
      <c r="C293" s="20"/>
      <c r="D293" s="26"/>
      <c r="E293" s="26"/>
      <c r="F293" s="26"/>
      <c r="G293" s="20" t="s">
        <v>214</v>
      </c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</row>
    <row r="294" spans="3:45" s="17" customFormat="1" ht="18" customHeight="1" x14ac:dyDescent="0.3">
      <c r="C294" s="20"/>
      <c r="D294" s="26"/>
      <c r="E294" s="26"/>
      <c r="F294" s="26"/>
      <c r="G294" s="20" t="s">
        <v>390</v>
      </c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</row>
    <row r="295" spans="3:45" s="17" customFormat="1" ht="18" customHeight="1" x14ac:dyDescent="0.3">
      <c r="C295" s="20"/>
      <c r="D295" s="26"/>
      <c r="E295" s="26"/>
      <c r="F295" s="26"/>
      <c r="G295" s="20" t="s">
        <v>391</v>
      </c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</row>
    <row r="296" spans="3:45" s="17" customFormat="1" ht="18" customHeight="1" x14ac:dyDescent="0.3">
      <c r="C296" s="20"/>
      <c r="D296" s="26"/>
      <c r="E296" s="26"/>
      <c r="F296" s="26"/>
      <c r="G296" s="20" t="s">
        <v>392</v>
      </c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</row>
    <row r="297" spans="3:45" s="17" customFormat="1" ht="18" customHeight="1" x14ac:dyDescent="0.3">
      <c r="C297" s="20"/>
      <c r="D297" s="26"/>
      <c r="E297" s="26"/>
      <c r="F297" s="26"/>
      <c r="G297" s="20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</row>
    <row r="298" spans="3:45" s="17" customFormat="1" ht="18" customHeight="1" x14ac:dyDescent="0.3">
      <c r="C298" s="20"/>
      <c r="D298" s="26"/>
      <c r="E298" s="26"/>
      <c r="F298" s="26"/>
      <c r="G298" s="20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</row>
    <row r="299" spans="3:45" s="17" customFormat="1" ht="18" customHeight="1" x14ac:dyDescent="0.3">
      <c r="C299" s="27" t="s">
        <v>215</v>
      </c>
      <c r="D299" s="26"/>
      <c r="E299" s="26"/>
      <c r="F299" s="26"/>
      <c r="G299" s="20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84"/>
    </row>
    <row r="300" spans="3:45" s="17" customFormat="1" ht="18" customHeight="1" x14ac:dyDescent="0.3">
      <c r="C300" s="20"/>
      <c r="D300" s="26"/>
      <c r="E300" s="26"/>
      <c r="F300" s="26"/>
      <c r="G300" s="20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84"/>
    </row>
    <row r="301" spans="3:45" s="17" customFormat="1" ht="18" customHeight="1" x14ac:dyDescent="0.3">
      <c r="C301" s="20"/>
      <c r="D301" s="26"/>
      <c r="E301" s="26"/>
      <c r="F301" s="26"/>
      <c r="G301" s="20" t="s">
        <v>216</v>
      </c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</row>
    <row r="302" spans="3:45" s="17" customFormat="1" ht="18" customHeight="1" x14ac:dyDescent="0.3">
      <c r="C302" s="20"/>
      <c r="D302" s="26"/>
      <c r="E302" s="26"/>
      <c r="F302" s="26"/>
      <c r="G302" s="20" t="s">
        <v>217</v>
      </c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</row>
    <row r="303" spans="3:45" s="17" customFormat="1" ht="18" customHeight="1" x14ac:dyDescent="0.3">
      <c r="C303" s="20"/>
      <c r="D303" s="26"/>
      <c r="E303" s="26"/>
      <c r="F303" s="26"/>
      <c r="G303" s="20" t="s">
        <v>218</v>
      </c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</row>
    <row r="304" spans="3:45" s="17" customFormat="1" ht="18" customHeight="1" x14ac:dyDescent="0.3">
      <c r="C304" s="20"/>
      <c r="G304" s="20" t="s">
        <v>393</v>
      </c>
    </row>
    <row r="305" spans="3:7" s="17" customFormat="1" ht="18" customHeight="1" x14ac:dyDescent="0.3">
      <c r="C305" s="20"/>
      <c r="G305" s="20" t="s">
        <v>394</v>
      </c>
    </row>
    <row r="306" spans="3:7" s="17" customFormat="1" ht="18" customHeight="1" x14ac:dyDescent="0.3">
      <c r="C306" s="20"/>
      <c r="G306" s="20" t="s">
        <v>396</v>
      </c>
    </row>
    <row r="307" spans="3:7" s="17" customFormat="1" ht="18" customHeight="1" x14ac:dyDescent="0.3">
      <c r="C307" s="20"/>
      <c r="G307" s="20" t="s">
        <v>395</v>
      </c>
    </row>
    <row r="308" spans="3:7" s="17" customFormat="1" ht="18" customHeight="1" x14ac:dyDescent="0.3">
      <c r="C308" s="20"/>
      <c r="G308" s="20"/>
    </row>
    <row r="309" spans="3:7" s="17" customFormat="1" ht="18" customHeight="1" x14ac:dyDescent="0.3">
      <c r="C309" s="20"/>
      <c r="G309" s="20"/>
    </row>
    <row r="310" spans="3:7" s="17" customFormat="1" ht="18" customHeight="1" x14ac:dyDescent="0.3">
      <c r="C310" s="20"/>
      <c r="G310" s="20"/>
    </row>
  </sheetData>
  <mergeCells count="1">
    <mergeCell ref="B3:AR6"/>
  </mergeCells>
  <phoneticPr fontId="3" type="noConversion"/>
  <pageMargins left="0.7" right="0.7" top="0.75" bottom="0.75" header="0.3" footer="0.3"/>
  <pageSetup paperSize="9" scale="85" fitToHeight="0" orientation="portrait" r:id="rId1"/>
  <headerFooter alignWithMargins="0"/>
  <rowBreaks count="1" manualBreakCount="1">
    <brk id="42" max="4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K4"/>
  <sheetViews>
    <sheetView topLeftCell="B1" workbookViewId="0">
      <selection sqref="A1:J1"/>
    </sheetView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1" width="11.625" hidden="1" customWidth="1"/>
  </cols>
  <sheetData>
    <row r="1" spans="1:11" ht="30" customHeight="1" x14ac:dyDescent="0.3">
      <c r="A1" s="141" t="s">
        <v>22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1" ht="30" customHeight="1" x14ac:dyDescent="0.3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1" ht="30" customHeight="1" x14ac:dyDescent="0.3">
      <c r="A3" s="3" t="s">
        <v>14</v>
      </c>
      <c r="B3" s="3" t="s">
        <v>1</v>
      </c>
      <c r="C3" s="3" t="s">
        <v>2</v>
      </c>
      <c r="D3" s="3" t="s">
        <v>3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23</v>
      </c>
      <c r="K3" s="1" t="s">
        <v>24</v>
      </c>
    </row>
    <row r="4" spans="1:11" ht="30" customHeight="1" x14ac:dyDescent="0.3">
      <c r="A4" s="4" t="s">
        <v>11</v>
      </c>
      <c r="B4" s="4" t="s">
        <v>11</v>
      </c>
      <c r="C4" s="4" t="s">
        <v>11</v>
      </c>
      <c r="D4" s="4" t="s">
        <v>11</v>
      </c>
      <c r="E4" s="5"/>
      <c r="F4" s="5"/>
      <c r="G4" s="5"/>
      <c r="H4" s="5"/>
      <c r="I4" s="4" t="s">
        <v>11</v>
      </c>
      <c r="J4" s="4" t="s">
        <v>11</v>
      </c>
      <c r="K4" s="2" t="s">
        <v>11</v>
      </c>
    </row>
  </sheetData>
  <mergeCells count="2">
    <mergeCell ref="A1:J1"/>
    <mergeCell ref="A2:J2"/>
  </mergeCells>
  <phoneticPr fontId="3" type="noConversion"/>
  <pageMargins left="0.78740157480314954" right="0" top="0.39370078740157477" bottom="0.39370078740157477" header="0" footer="0"/>
  <pageSetup paperSize="9" scale="8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L6"/>
  <sheetViews>
    <sheetView workbookViewId="0">
      <selection sqref="A1:F1"/>
    </sheetView>
  </sheetViews>
  <sheetFormatPr defaultRowHeight="16.5" x14ac:dyDescent="0.3"/>
  <cols>
    <col min="1" max="1" width="77.625" customWidth="1"/>
    <col min="2" max="5" width="13.625" customWidth="1"/>
    <col min="6" max="6" width="12.625" customWidth="1"/>
    <col min="7" max="8" width="11.625" hidden="1" customWidth="1"/>
    <col min="9" max="10" width="30.625" hidden="1" customWidth="1"/>
    <col min="11" max="11" width="6.625" hidden="1" customWidth="1"/>
    <col min="12" max="12" width="13.625" hidden="1" customWidth="1"/>
  </cols>
  <sheetData>
    <row r="1" spans="1:12" ht="30" customHeight="1" x14ac:dyDescent="0.3">
      <c r="A1" s="141" t="s">
        <v>25</v>
      </c>
      <c r="B1" s="141"/>
      <c r="C1" s="141"/>
      <c r="D1" s="141"/>
      <c r="E1" s="141"/>
      <c r="F1" s="141"/>
    </row>
    <row r="2" spans="1:12" ht="30" customHeight="1" x14ac:dyDescent="0.3">
      <c r="A2" s="143" t="s">
        <v>0</v>
      </c>
      <c r="B2" s="143"/>
      <c r="C2" s="143"/>
      <c r="D2" s="143"/>
      <c r="E2" s="143"/>
      <c r="F2" s="143"/>
    </row>
    <row r="3" spans="1:12" ht="30" customHeight="1" x14ac:dyDescent="0.3">
      <c r="A3" s="3" t="s">
        <v>26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23</v>
      </c>
      <c r="G3" s="1" t="s">
        <v>24</v>
      </c>
      <c r="H3" s="1" t="s">
        <v>27</v>
      </c>
      <c r="I3" s="1" t="s">
        <v>28</v>
      </c>
      <c r="J3" s="1" t="s">
        <v>29</v>
      </c>
      <c r="K3" s="1" t="s">
        <v>3</v>
      </c>
      <c r="L3" s="1" t="s">
        <v>4</v>
      </c>
    </row>
    <row r="4" spans="1:12" ht="20.100000000000001" customHeight="1" x14ac:dyDescent="0.3">
      <c r="A4" s="6" t="s">
        <v>30</v>
      </c>
      <c r="B4" s="6"/>
      <c r="C4" s="6"/>
      <c r="D4" s="6"/>
      <c r="E4" s="6"/>
      <c r="F4" s="7" t="s">
        <v>11</v>
      </c>
      <c r="G4" s="1" t="s">
        <v>11</v>
      </c>
      <c r="I4" s="1" t="s">
        <v>11</v>
      </c>
      <c r="J4" s="1" t="s">
        <v>11</v>
      </c>
      <c r="K4" s="1" t="s">
        <v>11</v>
      </c>
    </row>
    <row r="5" spans="1:12" ht="20.100000000000001" customHeight="1" x14ac:dyDescent="0.3">
      <c r="A5" s="8" t="s">
        <v>11</v>
      </c>
      <c r="B5" s="9"/>
      <c r="C5" s="9"/>
      <c r="D5" s="9"/>
      <c r="E5" s="9"/>
      <c r="F5" s="8" t="s">
        <v>11</v>
      </c>
      <c r="G5" s="1" t="s">
        <v>11</v>
      </c>
      <c r="H5" s="1" t="s">
        <v>11</v>
      </c>
      <c r="I5" s="1" t="s">
        <v>11</v>
      </c>
      <c r="J5" s="1" t="s">
        <v>11</v>
      </c>
      <c r="K5" s="1" t="s">
        <v>11</v>
      </c>
    </row>
    <row r="6" spans="1:12" ht="20.100000000000001" customHeight="1" x14ac:dyDescent="0.3">
      <c r="A6" s="10" t="s">
        <v>31</v>
      </c>
      <c r="B6" s="11"/>
      <c r="C6" s="11"/>
      <c r="D6" s="11"/>
      <c r="E6" s="11">
        <v>0</v>
      </c>
      <c r="F6" s="12"/>
    </row>
  </sheetData>
  <mergeCells count="2">
    <mergeCell ref="A1:F1"/>
    <mergeCell ref="A2:F2"/>
  </mergeCells>
  <phoneticPr fontId="3" type="noConversion"/>
  <pageMargins left="0.78740157480314954" right="0" top="0.39370078740157477" bottom="0.39370078740157477" header="0" footer="0"/>
  <pageSetup paperSize="9" scale="8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30"/>
  <sheetViews>
    <sheetView workbookViewId="0"/>
  </sheetViews>
  <sheetFormatPr defaultRowHeight="16.5" x14ac:dyDescent="0.3"/>
  <sheetData>
    <row r="1" spans="1:7" x14ac:dyDescent="0.3">
      <c r="A1" t="s">
        <v>96</v>
      </c>
    </row>
    <row r="2" spans="1:7" x14ac:dyDescent="0.3">
      <c r="A2" s="1" t="s">
        <v>97</v>
      </c>
      <c r="B2" t="s">
        <v>21</v>
      </c>
    </row>
    <row r="3" spans="1:7" x14ac:dyDescent="0.3">
      <c r="A3" s="1" t="s">
        <v>98</v>
      </c>
      <c r="B3" t="s">
        <v>99</v>
      </c>
    </row>
    <row r="4" spans="1:7" x14ac:dyDescent="0.3">
      <c r="A4" s="1" t="s">
        <v>100</v>
      </c>
      <c r="B4">
        <v>5</v>
      </c>
    </row>
    <row r="5" spans="1:7" x14ac:dyDescent="0.3">
      <c r="A5" s="1" t="s">
        <v>101</v>
      </c>
      <c r="B5">
        <v>5</v>
      </c>
    </row>
    <row r="6" spans="1:7" x14ac:dyDescent="0.3">
      <c r="A6" s="1" t="s">
        <v>102</v>
      </c>
      <c r="B6" t="s">
        <v>103</v>
      </c>
    </row>
    <row r="7" spans="1:7" x14ac:dyDescent="0.3">
      <c r="A7" s="1" t="s">
        <v>104</v>
      </c>
      <c r="B7" t="s">
        <v>37</v>
      </c>
      <c r="C7" t="s">
        <v>12</v>
      </c>
    </row>
    <row r="8" spans="1:7" x14ac:dyDescent="0.3">
      <c r="A8" s="1" t="s">
        <v>105</v>
      </c>
      <c r="B8" t="s">
        <v>37</v>
      </c>
      <c r="C8">
        <v>2</v>
      </c>
    </row>
    <row r="9" spans="1:7" x14ac:dyDescent="0.3">
      <c r="A9" s="1" t="s">
        <v>106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107</v>
      </c>
    </row>
    <row r="10" spans="1:7" x14ac:dyDescent="0.3">
      <c r="A10" s="1" t="s">
        <v>108</v>
      </c>
      <c r="B10">
        <v>1118</v>
      </c>
      <c r="C10">
        <v>0</v>
      </c>
      <c r="D10">
        <v>0</v>
      </c>
    </row>
    <row r="11" spans="1:7" x14ac:dyDescent="0.3">
      <c r="A11" s="1" t="s">
        <v>109</v>
      </c>
      <c r="B11" t="s">
        <v>110</v>
      </c>
      <c r="C11">
        <v>4</v>
      </c>
    </row>
    <row r="12" spans="1:7" x14ac:dyDescent="0.3">
      <c r="A12" s="1" t="s">
        <v>111</v>
      </c>
      <c r="B12" t="s">
        <v>110</v>
      </c>
      <c r="C12">
        <v>4</v>
      </c>
    </row>
    <row r="13" spans="1:7" x14ac:dyDescent="0.3">
      <c r="A13" s="1" t="s">
        <v>112</v>
      </c>
      <c r="B13" t="s">
        <v>110</v>
      </c>
      <c r="C13">
        <v>3</v>
      </c>
    </row>
    <row r="14" spans="1:7" x14ac:dyDescent="0.3">
      <c r="A14" s="1" t="s">
        <v>113</v>
      </c>
      <c r="B14" t="s">
        <v>37</v>
      </c>
      <c r="C14">
        <v>5</v>
      </c>
    </row>
    <row r="15" spans="1:7" x14ac:dyDescent="0.3">
      <c r="A15" s="1" t="s">
        <v>114</v>
      </c>
      <c r="B15" t="s">
        <v>21</v>
      </c>
      <c r="C15" t="s">
        <v>115</v>
      </c>
      <c r="D15" t="s">
        <v>115</v>
      </c>
      <c r="E15" t="s">
        <v>115</v>
      </c>
      <c r="F15">
        <v>1</v>
      </c>
    </row>
    <row r="16" spans="1:7" x14ac:dyDescent="0.3">
      <c r="A16" s="1" t="s">
        <v>116</v>
      </c>
      <c r="B16">
        <v>1.1100000000000001</v>
      </c>
      <c r="C16">
        <v>1.1200000000000001</v>
      </c>
    </row>
    <row r="17" spans="1:13" x14ac:dyDescent="0.3">
      <c r="A17" s="1" t="s">
        <v>117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118</v>
      </c>
      <c r="B18">
        <v>1.25</v>
      </c>
      <c r="C18">
        <v>1.071</v>
      </c>
    </row>
    <row r="19" spans="1:13" x14ac:dyDescent="0.3">
      <c r="A19" s="1" t="s">
        <v>119</v>
      </c>
    </row>
    <row r="20" spans="1:13" x14ac:dyDescent="0.3">
      <c r="A20" s="1" t="s">
        <v>120</v>
      </c>
      <c r="B20" s="1" t="s">
        <v>37</v>
      </c>
      <c r="C20">
        <v>1</v>
      </c>
    </row>
    <row r="21" spans="1:13" x14ac:dyDescent="0.3">
      <c r="A21" t="s">
        <v>27</v>
      </c>
      <c r="B21" t="s">
        <v>121</v>
      </c>
      <c r="C21" t="s">
        <v>122</v>
      </c>
    </row>
    <row r="22" spans="1:13" x14ac:dyDescent="0.3">
      <c r="A22">
        <v>1</v>
      </c>
      <c r="B22" s="1" t="s">
        <v>49</v>
      </c>
      <c r="C22" s="1" t="s">
        <v>48</v>
      </c>
    </row>
    <row r="23" spans="1:13" x14ac:dyDescent="0.3">
      <c r="A23">
        <v>2</v>
      </c>
      <c r="B23" s="1" t="s">
        <v>123</v>
      </c>
      <c r="C23" s="1" t="s">
        <v>124</v>
      </c>
    </row>
    <row r="24" spans="1:13" x14ac:dyDescent="0.3">
      <c r="A24">
        <v>3</v>
      </c>
      <c r="B24" s="1" t="s">
        <v>125</v>
      </c>
      <c r="C24" s="1" t="s">
        <v>126</v>
      </c>
    </row>
    <row r="25" spans="1:13" x14ac:dyDescent="0.3">
      <c r="A25">
        <v>4</v>
      </c>
      <c r="B25" s="1" t="s">
        <v>127</v>
      </c>
      <c r="C25" s="1" t="s">
        <v>128</v>
      </c>
    </row>
    <row r="26" spans="1:13" x14ac:dyDescent="0.3">
      <c r="A26">
        <v>5</v>
      </c>
      <c r="B26" s="1" t="s">
        <v>129</v>
      </c>
      <c r="C26" s="1" t="s">
        <v>11</v>
      </c>
    </row>
    <row r="27" spans="1:13" x14ac:dyDescent="0.3">
      <c r="A27">
        <v>6</v>
      </c>
      <c r="B27" s="1" t="s">
        <v>130</v>
      </c>
      <c r="C27" s="1" t="s">
        <v>131</v>
      </c>
    </row>
    <row r="28" spans="1:13" x14ac:dyDescent="0.3">
      <c r="A28">
        <v>7</v>
      </c>
      <c r="B28" s="1" t="s">
        <v>85</v>
      </c>
      <c r="C28" s="1" t="s">
        <v>84</v>
      </c>
    </row>
    <row r="29" spans="1:13" x14ac:dyDescent="0.3">
      <c r="A29">
        <v>8</v>
      </c>
      <c r="B29" s="1" t="s">
        <v>87</v>
      </c>
      <c r="C29" s="1" t="s">
        <v>86</v>
      </c>
    </row>
    <row r="30" spans="1:13" x14ac:dyDescent="0.3">
      <c r="A30">
        <v>9</v>
      </c>
      <c r="B30" s="1" t="s">
        <v>132</v>
      </c>
      <c r="C30" s="1" t="s">
        <v>11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7</vt:i4>
      </vt:variant>
    </vt:vector>
  </HeadingPairs>
  <TitlesOfParts>
    <vt:vector size="16" baseType="lpstr">
      <vt:lpstr>표지(견적서)</vt:lpstr>
      <vt:lpstr>원가계산서</vt:lpstr>
      <vt:lpstr>공종별집계표</vt:lpstr>
      <vt:lpstr>공종별내역서</vt:lpstr>
      <vt:lpstr>표준시방서</vt:lpstr>
      <vt:lpstr>중기단가목록</vt:lpstr>
      <vt:lpstr>중기단가산출서</vt:lpstr>
      <vt:lpstr> 공사설정 </vt:lpstr>
      <vt:lpstr>Sheet1</vt:lpstr>
      <vt:lpstr>공종별내역서!Print_Area</vt:lpstr>
      <vt:lpstr>원가계산서!Print_Area</vt:lpstr>
      <vt:lpstr>중기단가목록!Print_Area</vt:lpstr>
      <vt:lpstr>중기단가산출서!Print_Area</vt:lpstr>
      <vt:lpstr>표준시방서!Print_Area</vt:lpstr>
      <vt:lpstr>중기단가목록!Print_Titles</vt:lpstr>
      <vt:lpstr>중기단가산출서!Print_Titles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2021-04-26T03:53:06Z</cp:lastPrinted>
  <dcterms:created xsi:type="dcterms:W3CDTF">2019-06-13T06:29:04Z</dcterms:created>
  <dcterms:modified xsi:type="dcterms:W3CDTF">2021-04-26T03:55:22Z</dcterms:modified>
</cp:coreProperties>
</file>